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85" windowWidth="14805" windowHeight="7830" firstSheet="1" activeTab="1"/>
  </bookViews>
  <sheets>
    <sheet name="ранжирование первый" sheetId="5" state="hidden" r:id="rId1"/>
    <sheet name="ранжирование шкала" sheetId="10" r:id="rId2"/>
    <sheet name="ранжирование проекты" sheetId="4" state="hidden" r:id="rId3"/>
    <sheet name="Лист2" sheetId="2" state="hidden" r:id="rId4"/>
  </sheets>
  <definedNames>
    <definedName name="_xlnm._FilterDatabase" localSheetId="0" hidden="1">'ранжирование первый'!$A$3:$T$3</definedName>
    <definedName name="_xlnm._FilterDatabase" localSheetId="2" hidden="1">'ранжирование проекты'!$A$3:$T$3</definedName>
    <definedName name="_xlnm._FilterDatabase" localSheetId="1" hidden="1">'ранжирование шкала'!$A$5:$T$5</definedName>
    <definedName name="_xlnm.Print_Titles" localSheetId="1">'ранжирование шкала'!$5:$5</definedName>
    <definedName name="_xlnm.Print_Area" localSheetId="0">'ранжирование первый'!$A$1:$S$42</definedName>
    <definedName name="_xlnm.Print_Area" localSheetId="2">'ранжирование проекты'!$A$1:$S$42</definedName>
    <definedName name="_xlnm.Print_Area" localSheetId="1">'ранжирование шкала'!$A$1:$S$44</definedName>
  </definedNames>
  <calcPr calcId="162913"/>
</workbook>
</file>

<file path=xl/calcChain.xml><?xml version="1.0" encoding="utf-8"?>
<calcChain xmlns="http://schemas.openxmlformats.org/spreadsheetml/2006/main">
  <c r="A22" i="10" l="1"/>
  <c r="A23" i="10" s="1"/>
  <c r="A24" i="10" s="1"/>
  <c r="A25" i="10" s="1"/>
  <c r="A26" i="10" s="1"/>
  <c r="S44" i="10"/>
  <c r="S43" i="10"/>
  <c r="S42" i="10"/>
  <c r="S41" i="10"/>
  <c r="S40" i="10"/>
  <c r="S39" i="10"/>
  <c r="S38" i="10"/>
  <c r="S37" i="10"/>
  <c r="S36" i="10"/>
  <c r="S35" i="10"/>
  <c r="S34" i="10"/>
  <c r="S33" i="10"/>
  <c r="S32" i="10"/>
  <c r="S31" i="10"/>
  <c r="S30" i="10"/>
  <c r="A30" i="10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S29" i="10"/>
  <c r="S28" i="10"/>
  <c r="S24" i="10"/>
  <c r="S25" i="10"/>
  <c r="S26" i="10"/>
  <c r="S22" i="10"/>
  <c r="S23" i="10"/>
  <c r="S19" i="10"/>
  <c r="S21" i="10"/>
  <c r="S20" i="10"/>
  <c r="S17" i="10"/>
  <c r="S16" i="10"/>
  <c r="S14" i="10"/>
  <c r="S15" i="10"/>
  <c r="S12" i="10"/>
  <c r="S18" i="10"/>
  <c r="S11" i="10"/>
  <c r="S10" i="10"/>
  <c r="S13" i="10"/>
  <c r="S9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S8" i="10"/>
  <c r="S7" i="10"/>
  <c r="S22" i="5"/>
  <c r="S42" i="5" l="1"/>
  <c r="S41" i="5"/>
  <c r="S40" i="5"/>
  <c r="S39" i="5"/>
  <c r="S38" i="5"/>
  <c r="S37" i="5"/>
  <c r="S36" i="5"/>
  <c r="S35" i="5"/>
  <c r="S34" i="5"/>
  <c r="S33" i="5"/>
  <c r="S32" i="5"/>
  <c r="S31" i="5"/>
  <c r="S30" i="5"/>
  <c r="S29" i="5"/>
  <c r="S28" i="5"/>
  <c r="A28" i="5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S27" i="5"/>
  <c r="S26" i="5"/>
  <c r="S24" i="5"/>
  <c r="S23" i="5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S8" i="5"/>
  <c r="S7" i="5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S6" i="5"/>
  <c r="S5" i="5"/>
  <c r="A7" i="4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S19" i="4"/>
  <c r="S24" i="4"/>
  <c r="S21" i="4"/>
  <c r="S27" i="4" l="1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26" i="4"/>
  <c r="S6" i="4"/>
  <c r="S7" i="4"/>
  <c r="S10" i="4"/>
  <c r="S8" i="4"/>
  <c r="S13" i="4"/>
  <c r="S11" i="4"/>
  <c r="S14" i="4"/>
  <c r="S12" i="4"/>
  <c r="S15" i="4"/>
  <c r="S17" i="4"/>
  <c r="S18" i="4"/>
  <c r="S16" i="4"/>
  <c r="S20" i="4"/>
  <c r="S22" i="4"/>
  <c r="S23" i="4"/>
  <c r="S5" i="4"/>
  <c r="A28" i="4" l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S9" i="4" l="1"/>
</calcChain>
</file>

<file path=xl/sharedStrings.xml><?xml version="1.0" encoding="utf-8"?>
<sst xmlns="http://schemas.openxmlformats.org/spreadsheetml/2006/main" count="799" uniqueCount="66">
  <si>
    <t>Ранжирование администраторов (соадминистраторов) муниципальных программ по результатам оценки их деятельности за 2017 год</t>
  </si>
  <si>
    <t>1 группа</t>
  </si>
  <si>
    <t>департамент архитектуры и градостроительства</t>
  </si>
  <si>
    <t>управление бюджетного учета  отчетности</t>
  </si>
  <si>
    <t>департамент городского хозяйства</t>
  </si>
  <si>
    <t>комитет по управлению имуществом</t>
  </si>
  <si>
    <t>2 группа</t>
  </si>
  <si>
    <t>МКУ "ХЭУ"</t>
  </si>
  <si>
    <t>МКУ "ЦООД"</t>
  </si>
  <si>
    <t>территориальная профсоюзная организация</t>
  </si>
  <si>
    <t>контрольно-счетная палата</t>
  </si>
  <si>
    <t>многофункциональный центр предоставления государственных и муниципальных услуг города Сургута</t>
  </si>
  <si>
    <t>комитет по земельным отношениям</t>
  </si>
  <si>
    <t>контрольно-ревизионное управление</t>
  </si>
  <si>
    <t>правовое управление</t>
  </si>
  <si>
    <t>управление муниципальных закупок</t>
  </si>
  <si>
    <t>отдел молодежной политики</t>
  </si>
  <si>
    <t>управление по труду</t>
  </si>
  <si>
    <t>департамент образования</t>
  </si>
  <si>
    <t>управление экономики и стратегического планирования</t>
  </si>
  <si>
    <t>МКУ "Наш город"</t>
  </si>
  <si>
    <t>МКУ "УИТС"</t>
  </si>
  <si>
    <t>управление кадров и муниципальной службы</t>
  </si>
  <si>
    <t>управление по обеспечению деятельности административных и других коллегиальных органов</t>
  </si>
  <si>
    <t>управление физической культуры и спорта</t>
  </si>
  <si>
    <t>комитет культуры и туризма</t>
  </si>
  <si>
    <t>МКУ "Дворец торжеств"</t>
  </si>
  <si>
    <t>управление по опеке и попечительству</t>
  </si>
  <si>
    <t>департамент финансов</t>
  </si>
  <si>
    <t>управление учета и распределения жилья</t>
  </si>
  <si>
    <t>контрольное управление</t>
  </si>
  <si>
    <t>Соблюдение сроков подготовки проекта муниципального правового акта о внесении изменений в муниципальную программу</t>
  </si>
  <si>
    <t>Соблюдение сроков утверждения  муниципального правового акта о внесении изменений в муниципальную программу</t>
  </si>
  <si>
    <t xml:space="preserve">Качество подготовки  проекта муниципального правового акта о внесении изменений в муниципальную программу </t>
  </si>
  <si>
    <t>Качество подготовки проекта муниципального правового акта о внесении изменений в муниципальную программу при формировании проекта бюджета на очередной финансовый год и плановый период</t>
  </si>
  <si>
    <t>Количество замечаний, выявленных  Контрольно-счетной палатой города по результатам проведенных ею экспертно-аналитических мероприятий и принятых администраторами муниципальных программ</t>
  </si>
  <si>
    <t>Соблюдение сроков утверждения планов мероприятий по решению проблем, выявленных по результатам проведенной департаментом финансов оценки эффективности реализации муниципальных программ</t>
  </si>
  <si>
    <t xml:space="preserve">Своевременность внесения изменений в показатели результатов реализации мероприятий муниципальных программ </t>
  </si>
  <si>
    <t>Качество подготовки годового отчета об исполнении муниципальных программ</t>
  </si>
  <si>
    <t>Доля выполненных показателей результатов реализации мероприятий муниципальных программ от общего количества показателей результатов реализации мероприятий муниципальных программ</t>
  </si>
  <si>
    <t>Качество исполнения показателей реализации мероприятий муниципальных программ</t>
  </si>
  <si>
    <t xml:space="preserve">Уровень использования бюджетных ассигнований на реализацию мероприятий муниципальных программ </t>
  </si>
  <si>
    <t>Выполнение планов мероприятий по решению проблем, выявленных по результатам проведенной департаментом финансов оценки эффективности реализации муниципальных программ</t>
  </si>
  <si>
    <t>Соответствие показателей, включенных в муниципальное задание на оказание муниципальных услуг (выполнение работ), сводным показателям, включенным в муниципальные программы, содержащие расходы на оказание муниципальных услуг (выполнение работ)</t>
  </si>
  <si>
    <t>Доля муниципальных услуг (работ), по которым утверждены стандарты качества муниципальных услуг (работ), в общем объеме муниципальных услуг (работ), включенных в установленном порядке в ведомственный перечень услуг (работ)</t>
  </si>
  <si>
    <t>Результативность исполнения муниципальных заданий на оказание (исполнение) муниципальных услуг муниципальными учреждениями</t>
  </si>
  <si>
    <t>Среднее значение показателей, характеризующих эффективность деятельности администратора/ соадминистраторов МП</t>
  </si>
  <si>
    <t>не оценивается</t>
  </si>
  <si>
    <t>Среднее значение показателей, характеризующих эффективность деятельности администратора/ соадминистраторов муниципальных программ</t>
  </si>
  <si>
    <t>дума города</t>
  </si>
  <si>
    <t>Эффективность реализации муниципальных программ</t>
  </si>
  <si>
    <t>отдел по организации работы комиссии по делам несовершеннолетних, защите их прав</t>
  </si>
  <si>
    <t>отдел по организации работы административной комиссии</t>
  </si>
  <si>
    <t>управление по делам гражданской обороны и чрезвычайным ситуациям</t>
  </si>
  <si>
    <t>управление по  природопользованию и экологии</t>
  </si>
  <si>
    <t>управление  организационной работы и документационного обеспечения</t>
  </si>
  <si>
    <t>служба по охране здоровья населения</t>
  </si>
  <si>
    <t>управление записи актов гражданского состояния</t>
  </si>
  <si>
    <t>управление по связям с общественностью и средствами массовой информации</t>
  </si>
  <si>
    <t>Позиция в рейтинге</t>
  </si>
  <si>
    <t>Наименование администратора (соадминистратора)</t>
  </si>
  <si>
    <t>1 ГРУППА</t>
  </si>
  <si>
    <t>2 ГРУППА</t>
  </si>
  <si>
    <t>МКУ "Многофункциональный центр предоставления государственных и муниципальных услуг города Сургута"</t>
  </si>
  <si>
    <t>Среднее значение показателей, характеризующих эффективность деятельности администратора/ соадминистратора муниципальных программ</t>
  </si>
  <si>
    <t>Приложение 3
к сводному годовому докладу о ходе реализации 
и об оценке эффективности реализации муниципальных программ за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</si>
</sst>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i/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" fontId="1" fillId="0" borderId="0" xfId="0" applyNumberFormat="1" applyFont="1" applyFill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4" fontId="5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8" fillId="0" borderId="0" xfId="0" applyNumberFormat="1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view="pageBreakPreview" zoomScale="70" zoomScaleNormal="100" zoomScaleSheetLayoutView="70" workbookViewId="0">
      <selection activeCell="H11" sqref="H11"/>
    </sheetView>
  </sheetViews>
  <sheetFormatPr defaultRowHeight="15" x14ac:dyDescent="0.25"/>
  <cols>
    <col min="1" max="1" width="5.7109375" style="1" customWidth="1"/>
    <col min="2" max="2" width="47.7109375" style="5" customWidth="1"/>
    <col min="3" max="3" width="15.140625" style="6" customWidth="1"/>
    <col min="4" max="4" width="15.28515625" style="6" customWidth="1"/>
    <col min="5" max="5" width="16.140625" style="6" customWidth="1"/>
    <col min="6" max="6" width="15.85546875" style="6" customWidth="1"/>
    <col min="7" max="7" width="20.42578125" style="6" customWidth="1"/>
    <col min="8" max="9" width="22.42578125" style="6" customWidth="1"/>
    <col min="10" max="10" width="16" style="6" customWidth="1"/>
    <col min="11" max="11" width="15.5703125" style="6" customWidth="1"/>
    <col min="12" max="12" width="21.85546875" style="6" customWidth="1"/>
    <col min="13" max="13" width="15" style="6" customWidth="1"/>
    <col min="14" max="14" width="15.85546875" style="6" customWidth="1"/>
    <col min="15" max="15" width="22.5703125" style="6" customWidth="1"/>
    <col min="16" max="17" width="23.7109375" style="6" customWidth="1"/>
    <col min="18" max="19" width="17.28515625" style="6" customWidth="1"/>
    <col min="20" max="20" width="16.85546875" style="6" customWidth="1"/>
    <col min="21" max="16384" width="9.140625" style="1"/>
  </cols>
  <sheetData>
    <row r="1" spans="1:20" ht="24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3" spans="1:20" ht="191.25" customHeight="1" x14ac:dyDescent="0.25">
      <c r="A3" s="8" t="s">
        <v>59</v>
      </c>
      <c r="B3" s="2" t="s">
        <v>60</v>
      </c>
      <c r="C3" s="9" t="s">
        <v>50</v>
      </c>
      <c r="D3" s="9" t="s">
        <v>31</v>
      </c>
      <c r="E3" s="9" t="s">
        <v>32</v>
      </c>
      <c r="F3" s="9" t="s">
        <v>33</v>
      </c>
      <c r="G3" s="9" t="s">
        <v>34</v>
      </c>
      <c r="H3" s="9" t="s">
        <v>35</v>
      </c>
      <c r="I3" s="9" t="s">
        <v>36</v>
      </c>
      <c r="J3" s="9" t="s">
        <v>37</v>
      </c>
      <c r="K3" s="9" t="s">
        <v>38</v>
      </c>
      <c r="L3" s="9" t="s">
        <v>39</v>
      </c>
      <c r="M3" s="9" t="s">
        <v>40</v>
      </c>
      <c r="N3" s="9" t="s">
        <v>41</v>
      </c>
      <c r="O3" s="9" t="s">
        <v>42</v>
      </c>
      <c r="P3" s="9" t="s">
        <v>43</v>
      </c>
      <c r="Q3" s="9" t="s">
        <v>44</v>
      </c>
      <c r="R3" s="9" t="s">
        <v>45</v>
      </c>
      <c r="S3" s="4" t="s">
        <v>48</v>
      </c>
      <c r="T3" s="4" t="s">
        <v>46</v>
      </c>
    </row>
    <row r="4" spans="1:20" ht="25.5" customHeight="1" x14ac:dyDescent="0.25">
      <c r="A4" s="21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3"/>
    </row>
    <row r="5" spans="1:20" ht="25.5" customHeight="1" x14ac:dyDescent="0.25">
      <c r="A5" s="2">
        <v>1</v>
      </c>
      <c r="B5" s="3" t="s">
        <v>28</v>
      </c>
      <c r="C5" s="4">
        <v>100</v>
      </c>
      <c r="D5" s="4">
        <v>100</v>
      </c>
      <c r="E5" s="4">
        <v>100</v>
      </c>
      <c r="F5" s="4">
        <v>100</v>
      </c>
      <c r="G5" s="4">
        <v>100</v>
      </c>
      <c r="H5" s="4">
        <v>100</v>
      </c>
      <c r="I5" s="4" t="s">
        <v>47</v>
      </c>
      <c r="J5" s="4">
        <v>100</v>
      </c>
      <c r="K5" s="4">
        <v>100</v>
      </c>
      <c r="L5" s="4">
        <v>100</v>
      </c>
      <c r="M5" s="4">
        <v>100</v>
      </c>
      <c r="N5" s="4">
        <v>94.89</v>
      </c>
      <c r="O5" s="4" t="s">
        <v>47</v>
      </c>
      <c r="P5" s="4" t="s">
        <v>47</v>
      </c>
      <c r="Q5" s="4" t="s">
        <v>47</v>
      </c>
      <c r="R5" s="4" t="s">
        <v>47</v>
      </c>
      <c r="S5" s="4">
        <f t="shared" ref="S5:S20" si="0">AVERAGE(C5:R5)</f>
        <v>99.535454545454556</v>
      </c>
      <c r="T5" s="4">
        <v>99.49</v>
      </c>
    </row>
    <row r="6" spans="1:20" ht="25.5" customHeight="1" x14ac:dyDescent="0.25">
      <c r="A6" s="2">
        <v>2</v>
      </c>
      <c r="B6" s="3" t="s">
        <v>29</v>
      </c>
      <c r="C6" s="4">
        <v>100</v>
      </c>
      <c r="D6" s="4">
        <v>100</v>
      </c>
      <c r="E6" s="4">
        <v>100</v>
      </c>
      <c r="F6" s="4">
        <v>100</v>
      </c>
      <c r="G6" s="4">
        <v>100</v>
      </c>
      <c r="H6" s="4">
        <v>100</v>
      </c>
      <c r="I6" s="4" t="s">
        <v>47</v>
      </c>
      <c r="J6" s="4">
        <v>100</v>
      </c>
      <c r="K6" s="4">
        <v>100</v>
      </c>
      <c r="L6" s="4">
        <v>83.333333333333329</v>
      </c>
      <c r="M6" s="4">
        <v>90</v>
      </c>
      <c r="N6" s="4">
        <v>96.32</v>
      </c>
      <c r="O6" s="4" t="s">
        <v>47</v>
      </c>
      <c r="P6" s="4" t="s">
        <v>47</v>
      </c>
      <c r="Q6" s="4" t="s">
        <v>47</v>
      </c>
      <c r="R6" s="4" t="s">
        <v>47</v>
      </c>
      <c r="S6" s="4">
        <f t="shared" si="0"/>
        <v>97.241212121212129</v>
      </c>
      <c r="T6" s="4">
        <v>97.24</v>
      </c>
    </row>
    <row r="7" spans="1:20" ht="25.5" customHeight="1" x14ac:dyDescent="0.25">
      <c r="A7" s="2">
        <f>A6+1</f>
        <v>3</v>
      </c>
      <c r="B7" s="3" t="s">
        <v>21</v>
      </c>
      <c r="C7" s="4">
        <v>100</v>
      </c>
      <c r="D7" s="4">
        <v>100</v>
      </c>
      <c r="E7" s="4">
        <v>100</v>
      </c>
      <c r="F7" s="4">
        <v>100</v>
      </c>
      <c r="G7" s="4">
        <v>96.666666666666671</v>
      </c>
      <c r="H7" s="4">
        <v>100</v>
      </c>
      <c r="I7" s="4" t="s">
        <v>47</v>
      </c>
      <c r="J7" s="4">
        <v>100</v>
      </c>
      <c r="K7" s="4">
        <v>100</v>
      </c>
      <c r="L7" s="4">
        <v>100</v>
      </c>
      <c r="M7" s="4">
        <v>83.333333333333329</v>
      </c>
      <c r="N7" s="4">
        <v>96.347999999999999</v>
      </c>
      <c r="O7" s="4" t="s">
        <v>47</v>
      </c>
      <c r="P7" s="4" t="s">
        <v>47</v>
      </c>
      <c r="Q7" s="4" t="s">
        <v>47</v>
      </c>
      <c r="R7" s="4" t="s">
        <v>47</v>
      </c>
      <c r="S7" s="4">
        <f t="shared" si="0"/>
        <v>97.849818181818193</v>
      </c>
      <c r="T7" s="4">
        <v>97.85</v>
      </c>
    </row>
    <row r="8" spans="1:20" ht="25.5" customHeight="1" x14ac:dyDescent="0.25">
      <c r="A8" s="2">
        <f t="shared" ref="A8:A24" si="1">A7+1</f>
        <v>4</v>
      </c>
      <c r="B8" s="3" t="s">
        <v>18</v>
      </c>
      <c r="C8" s="4">
        <v>100</v>
      </c>
      <c r="D8" s="4">
        <v>80</v>
      </c>
      <c r="E8" s="4">
        <v>100</v>
      </c>
      <c r="F8" s="4">
        <v>99.22</v>
      </c>
      <c r="G8" s="4">
        <v>100</v>
      </c>
      <c r="H8" s="4">
        <v>100</v>
      </c>
      <c r="I8" s="4" t="s">
        <v>47</v>
      </c>
      <c r="J8" s="4">
        <v>100</v>
      </c>
      <c r="K8" s="4">
        <v>100</v>
      </c>
      <c r="L8" s="4">
        <v>100</v>
      </c>
      <c r="M8" s="4">
        <v>87.5</v>
      </c>
      <c r="N8" s="4">
        <v>98.92</v>
      </c>
      <c r="O8" s="4" t="s">
        <v>47</v>
      </c>
      <c r="P8" s="4">
        <v>100</v>
      </c>
      <c r="Q8" s="4">
        <v>100</v>
      </c>
      <c r="R8" s="4">
        <v>100</v>
      </c>
      <c r="S8" s="4">
        <f t="shared" si="0"/>
        <v>97.545714285714297</v>
      </c>
      <c r="T8" s="4">
        <v>97.55</v>
      </c>
    </row>
    <row r="9" spans="1:20" ht="35.25" customHeight="1" x14ac:dyDescent="0.25">
      <c r="A9" s="2">
        <f t="shared" si="1"/>
        <v>5</v>
      </c>
      <c r="B9" s="3" t="s">
        <v>53</v>
      </c>
      <c r="C9" s="4">
        <v>100</v>
      </c>
      <c r="D9" s="4">
        <v>100</v>
      </c>
      <c r="E9" s="4">
        <v>100</v>
      </c>
      <c r="F9" s="4">
        <v>100</v>
      </c>
      <c r="G9" s="4">
        <v>100</v>
      </c>
      <c r="H9" s="4">
        <v>100</v>
      </c>
      <c r="I9" s="4">
        <v>100</v>
      </c>
      <c r="J9" s="4">
        <v>100</v>
      </c>
      <c r="K9" s="4">
        <v>100</v>
      </c>
      <c r="L9" s="4">
        <v>100</v>
      </c>
      <c r="M9" s="4">
        <v>66.666666666666671</v>
      </c>
      <c r="N9" s="4">
        <v>98.226666666666674</v>
      </c>
      <c r="O9" s="4">
        <v>100</v>
      </c>
      <c r="P9" s="4" t="s">
        <v>47</v>
      </c>
      <c r="Q9" s="4" t="s">
        <v>47</v>
      </c>
      <c r="R9" s="4" t="s">
        <v>47</v>
      </c>
      <c r="S9" s="4">
        <f t="shared" si="0"/>
        <v>97.299487179487187</v>
      </c>
      <c r="T9" s="4">
        <v>97.3</v>
      </c>
    </row>
    <row r="10" spans="1:20" ht="25.5" customHeight="1" x14ac:dyDescent="0.25">
      <c r="A10" s="2">
        <f t="shared" si="1"/>
        <v>6</v>
      </c>
      <c r="B10" s="3" t="s">
        <v>3</v>
      </c>
      <c r="C10" s="4">
        <v>100</v>
      </c>
      <c r="D10" s="4">
        <v>100</v>
      </c>
      <c r="E10" s="4">
        <v>100</v>
      </c>
      <c r="F10" s="4">
        <v>98.24666666666667</v>
      </c>
      <c r="G10" s="4">
        <v>100</v>
      </c>
      <c r="H10" s="4">
        <v>86.666666666666671</v>
      </c>
      <c r="I10" s="4">
        <v>100</v>
      </c>
      <c r="J10" s="4">
        <v>100</v>
      </c>
      <c r="K10" s="4">
        <v>100</v>
      </c>
      <c r="L10" s="4">
        <v>88.094999999999999</v>
      </c>
      <c r="M10" s="4">
        <v>100</v>
      </c>
      <c r="N10" s="4">
        <v>90.11</v>
      </c>
      <c r="O10" s="4">
        <v>100</v>
      </c>
      <c r="P10" s="4" t="s">
        <v>47</v>
      </c>
      <c r="Q10" s="4" t="s">
        <v>47</v>
      </c>
      <c r="R10" s="4" t="s">
        <v>47</v>
      </c>
      <c r="S10" s="4">
        <f t="shared" si="0"/>
        <v>97.162948717948694</v>
      </c>
      <c r="T10" s="4">
        <v>97.16</v>
      </c>
    </row>
    <row r="11" spans="1:20" ht="25.5" customHeight="1" x14ac:dyDescent="0.25">
      <c r="A11" s="2">
        <f t="shared" si="1"/>
        <v>7</v>
      </c>
      <c r="B11" s="3" t="s">
        <v>22</v>
      </c>
      <c r="C11" s="4">
        <v>100</v>
      </c>
      <c r="D11" s="4">
        <v>66.67</v>
      </c>
      <c r="E11" s="4">
        <v>100</v>
      </c>
      <c r="F11" s="4">
        <v>100</v>
      </c>
      <c r="G11" s="4">
        <v>95</v>
      </c>
      <c r="H11" s="4">
        <v>100</v>
      </c>
      <c r="I11" s="4" t="s">
        <v>47</v>
      </c>
      <c r="J11" s="4">
        <v>100</v>
      </c>
      <c r="K11" s="4">
        <v>100</v>
      </c>
      <c r="L11" s="4">
        <v>96.43</v>
      </c>
      <c r="M11" s="4">
        <v>65</v>
      </c>
      <c r="N11" s="4">
        <v>99.615000000000009</v>
      </c>
      <c r="O11" s="4" t="s">
        <v>47</v>
      </c>
      <c r="P11" s="4" t="s">
        <v>47</v>
      </c>
      <c r="Q11" s="4" t="s">
        <v>47</v>
      </c>
      <c r="R11" s="4" t="s">
        <v>47</v>
      </c>
      <c r="S11" s="4">
        <f t="shared" si="0"/>
        <v>92.974090909090918</v>
      </c>
      <c r="T11" s="4">
        <v>92.97</v>
      </c>
    </row>
    <row r="12" spans="1:20" ht="25.5" customHeight="1" x14ac:dyDescent="0.25">
      <c r="A12" s="2">
        <f t="shared" si="1"/>
        <v>8</v>
      </c>
      <c r="B12" s="3" t="s">
        <v>26</v>
      </c>
      <c r="C12" s="4">
        <v>100</v>
      </c>
      <c r="D12" s="4">
        <v>100</v>
      </c>
      <c r="E12" s="4">
        <v>100</v>
      </c>
      <c r="F12" s="4">
        <v>100</v>
      </c>
      <c r="G12" s="4">
        <v>100</v>
      </c>
      <c r="H12" s="4">
        <v>93.333333333333329</v>
      </c>
      <c r="I12" s="4" t="s">
        <v>47</v>
      </c>
      <c r="J12" s="4">
        <v>100</v>
      </c>
      <c r="K12" s="4">
        <v>100</v>
      </c>
      <c r="L12" s="4">
        <v>90.476666666666674</v>
      </c>
      <c r="M12" s="4">
        <v>36.666666666666664</v>
      </c>
      <c r="N12" s="4">
        <v>97.786666666666676</v>
      </c>
      <c r="O12" s="4" t="s">
        <v>47</v>
      </c>
      <c r="P12" s="4" t="s">
        <v>47</v>
      </c>
      <c r="Q12" s="4" t="s">
        <v>47</v>
      </c>
      <c r="R12" s="4" t="s">
        <v>47</v>
      </c>
      <c r="S12" s="4">
        <f t="shared" si="0"/>
        <v>92.569393939393933</v>
      </c>
      <c r="T12" s="4">
        <v>92.57</v>
      </c>
    </row>
    <row r="13" spans="1:20" ht="36" customHeight="1" x14ac:dyDescent="0.25">
      <c r="A13" s="2">
        <f t="shared" si="1"/>
        <v>9</v>
      </c>
      <c r="B13" s="3" t="s">
        <v>23</v>
      </c>
      <c r="C13" s="4">
        <v>100</v>
      </c>
      <c r="D13" s="4">
        <v>33.33</v>
      </c>
      <c r="E13" s="4">
        <v>100</v>
      </c>
      <c r="F13" s="4">
        <v>100</v>
      </c>
      <c r="G13" s="4">
        <v>85</v>
      </c>
      <c r="H13" s="4">
        <v>100</v>
      </c>
      <c r="I13" s="4" t="s">
        <v>47</v>
      </c>
      <c r="J13" s="4">
        <v>100</v>
      </c>
      <c r="K13" s="4">
        <v>100</v>
      </c>
      <c r="L13" s="4">
        <v>94.444999999999993</v>
      </c>
      <c r="M13" s="4">
        <v>100</v>
      </c>
      <c r="N13" s="4">
        <v>100</v>
      </c>
      <c r="O13" s="4" t="s">
        <v>47</v>
      </c>
      <c r="P13" s="4" t="s">
        <v>47</v>
      </c>
      <c r="Q13" s="4" t="s">
        <v>47</v>
      </c>
      <c r="R13" s="4" t="s">
        <v>47</v>
      </c>
      <c r="S13" s="4">
        <f t="shared" si="0"/>
        <v>92.070454545454538</v>
      </c>
      <c r="T13" s="4">
        <v>92.07</v>
      </c>
    </row>
    <row r="14" spans="1:20" ht="25.5" customHeight="1" x14ac:dyDescent="0.25">
      <c r="A14" s="2">
        <f t="shared" si="1"/>
        <v>10</v>
      </c>
      <c r="B14" s="3" t="s">
        <v>54</v>
      </c>
      <c r="C14" s="4">
        <v>100</v>
      </c>
      <c r="D14" s="4">
        <v>100</v>
      </c>
      <c r="E14" s="4">
        <v>100</v>
      </c>
      <c r="F14" s="4">
        <v>98.61</v>
      </c>
      <c r="G14" s="4">
        <v>100</v>
      </c>
      <c r="H14" s="4">
        <v>80</v>
      </c>
      <c r="I14" s="4">
        <v>0</v>
      </c>
      <c r="J14" s="4">
        <v>100</v>
      </c>
      <c r="K14" s="4">
        <v>100</v>
      </c>
      <c r="L14" s="4">
        <v>96.396666666666661</v>
      </c>
      <c r="M14" s="4">
        <v>93.333333333333329</v>
      </c>
      <c r="N14" s="4">
        <v>98.65666666666668</v>
      </c>
      <c r="O14" s="4">
        <v>100</v>
      </c>
      <c r="P14" s="4">
        <v>100</v>
      </c>
      <c r="Q14" s="4">
        <v>100</v>
      </c>
      <c r="R14" s="4">
        <v>100</v>
      </c>
      <c r="S14" s="4">
        <f t="shared" si="0"/>
        <v>91.687291666666667</v>
      </c>
      <c r="T14" s="4">
        <v>91.69</v>
      </c>
    </row>
    <row r="15" spans="1:20" ht="25.5" customHeight="1" x14ac:dyDescent="0.25">
      <c r="A15" s="2">
        <f t="shared" si="1"/>
        <v>11</v>
      </c>
      <c r="B15" s="3" t="s">
        <v>20</v>
      </c>
      <c r="C15" s="4">
        <v>0</v>
      </c>
      <c r="D15" s="4">
        <v>100</v>
      </c>
      <c r="E15" s="4">
        <v>100</v>
      </c>
      <c r="F15" s="4">
        <v>100</v>
      </c>
      <c r="G15" s="4">
        <v>100</v>
      </c>
      <c r="H15" s="4">
        <v>90</v>
      </c>
      <c r="I15" s="4">
        <v>100</v>
      </c>
      <c r="J15" s="4">
        <v>100</v>
      </c>
      <c r="K15" s="4">
        <v>100</v>
      </c>
      <c r="L15" s="4">
        <v>95.832499999999996</v>
      </c>
      <c r="M15" s="4">
        <v>85</v>
      </c>
      <c r="N15" s="4">
        <v>84.034999999999997</v>
      </c>
      <c r="O15" s="4">
        <v>100</v>
      </c>
      <c r="P15" s="4" t="s">
        <v>47</v>
      </c>
      <c r="Q15" s="4" t="s">
        <v>47</v>
      </c>
      <c r="R15" s="4" t="s">
        <v>47</v>
      </c>
      <c r="S15" s="4">
        <f t="shared" si="0"/>
        <v>88.835961538461547</v>
      </c>
      <c r="T15" s="4">
        <v>88.84</v>
      </c>
    </row>
    <row r="16" spans="1:20" ht="25.5" customHeight="1" x14ac:dyDescent="0.25">
      <c r="A16" s="2">
        <f t="shared" si="1"/>
        <v>12</v>
      </c>
      <c r="B16" s="3" t="s">
        <v>27</v>
      </c>
      <c r="C16" s="4">
        <v>100</v>
      </c>
      <c r="D16" s="4">
        <v>100</v>
      </c>
      <c r="E16" s="4">
        <v>100</v>
      </c>
      <c r="F16" s="4">
        <v>100</v>
      </c>
      <c r="G16" s="4">
        <v>95</v>
      </c>
      <c r="H16" s="4">
        <v>100</v>
      </c>
      <c r="I16" s="4">
        <v>0</v>
      </c>
      <c r="J16" s="4">
        <v>100</v>
      </c>
      <c r="K16" s="4">
        <v>100</v>
      </c>
      <c r="L16" s="4">
        <v>92.85499999999999</v>
      </c>
      <c r="M16" s="4">
        <v>80</v>
      </c>
      <c r="N16" s="4">
        <v>73.540000000000006</v>
      </c>
      <c r="O16" s="4">
        <v>100</v>
      </c>
      <c r="P16" s="4" t="s">
        <v>47</v>
      </c>
      <c r="Q16" s="4" t="s">
        <v>47</v>
      </c>
      <c r="R16" s="4" t="s">
        <v>47</v>
      </c>
      <c r="S16" s="4">
        <f t="shared" si="0"/>
        <v>87.799615384615379</v>
      </c>
      <c r="T16" s="4">
        <v>80.11</v>
      </c>
    </row>
    <row r="17" spans="1:20" ht="25.5" customHeight="1" x14ac:dyDescent="0.25">
      <c r="A17" s="2">
        <f t="shared" si="1"/>
        <v>13</v>
      </c>
      <c r="B17" s="3" t="s">
        <v>17</v>
      </c>
      <c r="C17" s="4">
        <v>100</v>
      </c>
      <c r="D17" s="4">
        <v>75</v>
      </c>
      <c r="E17" s="4">
        <v>100</v>
      </c>
      <c r="F17" s="4">
        <v>100</v>
      </c>
      <c r="G17" s="4">
        <v>95</v>
      </c>
      <c r="H17" s="4">
        <v>100</v>
      </c>
      <c r="I17" s="4">
        <v>0</v>
      </c>
      <c r="J17" s="4">
        <v>100</v>
      </c>
      <c r="K17" s="4">
        <v>100</v>
      </c>
      <c r="L17" s="4">
        <v>100</v>
      </c>
      <c r="M17" s="4">
        <v>70</v>
      </c>
      <c r="N17" s="4">
        <v>90.65</v>
      </c>
      <c r="O17" s="4">
        <v>100</v>
      </c>
      <c r="P17" s="4" t="s">
        <v>47</v>
      </c>
      <c r="Q17" s="4" t="s">
        <v>47</v>
      </c>
      <c r="R17" s="4" t="s">
        <v>47</v>
      </c>
      <c r="S17" s="4">
        <f t="shared" si="0"/>
        <v>86.973076923076931</v>
      </c>
      <c r="T17" s="4">
        <v>86.97</v>
      </c>
    </row>
    <row r="18" spans="1:20" ht="25.5" customHeight="1" x14ac:dyDescent="0.25">
      <c r="A18" s="2">
        <f t="shared" si="1"/>
        <v>14</v>
      </c>
      <c r="B18" s="3" t="s">
        <v>24</v>
      </c>
      <c r="C18" s="4">
        <v>0</v>
      </c>
      <c r="D18" s="4">
        <v>75</v>
      </c>
      <c r="E18" s="4">
        <v>100</v>
      </c>
      <c r="F18" s="4">
        <v>95.556666666666672</v>
      </c>
      <c r="G18" s="4">
        <v>93.333333333333329</v>
      </c>
      <c r="H18" s="4">
        <v>86.666666666666671</v>
      </c>
      <c r="I18" s="4" t="s">
        <v>47</v>
      </c>
      <c r="J18" s="4">
        <v>66.666666666666671</v>
      </c>
      <c r="K18" s="4">
        <v>100</v>
      </c>
      <c r="L18" s="4">
        <v>95.833333333333329</v>
      </c>
      <c r="M18" s="4">
        <v>90</v>
      </c>
      <c r="N18" s="4">
        <v>99.27000000000001</v>
      </c>
      <c r="O18" s="4" t="s">
        <v>47</v>
      </c>
      <c r="P18" s="4">
        <v>100</v>
      </c>
      <c r="Q18" s="4">
        <v>100</v>
      </c>
      <c r="R18" s="4">
        <v>100</v>
      </c>
      <c r="S18" s="4">
        <f t="shared" si="0"/>
        <v>85.880476190476202</v>
      </c>
      <c r="T18" s="4">
        <v>85.88</v>
      </c>
    </row>
    <row r="19" spans="1:20" ht="25.5" customHeight="1" x14ac:dyDescent="0.25">
      <c r="A19" s="2">
        <f t="shared" si="1"/>
        <v>15</v>
      </c>
      <c r="B19" s="3" t="s">
        <v>2</v>
      </c>
      <c r="C19" s="4">
        <v>100</v>
      </c>
      <c r="D19" s="4">
        <v>91.666666666666671</v>
      </c>
      <c r="E19" s="4">
        <v>100</v>
      </c>
      <c r="F19" s="4">
        <v>100</v>
      </c>
      <c r="G19" s="4">
        <v>96.428571428571431</v>
      </c>
      <c r="H19" s="4">
        <v>93.333333333333329</v>
      </c>
      <c r="I19" s="4">
        <v>0</v>
      </c>
      <c r="J19" s="4">
        <v>85.714285714285708</v>
      </c>
      <c r="K19" s="4">
        <v>100</v>
      </c>
      <c r="L19" s="4">
        <v>81.50200000000001</v>
      </c>
      <c r="M19" s="4">
        <v>71.555333333333323</v>
      </c>
      <c r="N19" s="4">
        <v>86.237142857142857</v>
      </c>
      <c r="O19" s="4">
        <v>100</v>
      </c>
      <c r="P19" s="4" t="s">
        <v>47</v>
      </c>
      <c r="Q19" s="4" t="s">
        <v>47</v>
      </c>
      <c r="R19" s="4" t="s">
        <v>47</v>
      </c>
      <c r="S19" s="4">
        <f t="shared" si="0"/>
        <v>85.110564102564098</v>
      </c>
      <c r="T19" s="4">
        <v>85.11</v>
      </c>
    </row>
    <row r="20" spans="1:20" ht="25.5" customHeight="1" x14ac:dyDescent="0.25">
      <c r="A20" s="2">
        <f t="shared" si="1"/>
        <v>16</v>
      </c>
      <c r="B20" s="3" t="s">
        <v>25</v>
      </c>
      <c r="C20" s="4">
        <v>100</v>
      </c>
      <c r="D20" s="4">
        <v>75</v>
      </c>
      <c r="E20" s="4">
        <v>75</v>
      </c>
      <c r="F20" s="4">
        <v>97.582499999999996</v>
      </c>
      <c r="G20" s="4">
        <v>95</v>
      </c>
      <c r="H20" s="4">
        <v>75</v>
      </c>
      <c r="I20" s="4">
        <v>100</v>
      </c>
      <c r="J20" s="4">
        <v>75</v>
      </c>
      <c r="K20" s="4">
        <v>100</v>
      </c>
      <c r="L20" s="4">
        <v>97.394999999999996</v>
      </c>
      <c r="M20" s="4">
        <v>90</v>
      </c>
      <c r="N20" s="4">
        <v>97.625</v>
      </c>
      <c r="O20" s="4">
        <v>0</v>
      </c>
      <c r="P20" s="4">
        <v>80</v>
      </c>
      <c r="Q20" s="4">
        <v>100</v>
      </c>
      <c r="R20" s="4">
        <v>100</v>
      </c>
      <c r="S20" s="4">
        <f t="shared" si="0"/>
        <v>84.850156249999998</v>
      </c>
      <c r="T20" s="4">
        <v>78.599999999999994</v>
      </c>
    </row>
    <row r="21" spans="1:20" ht="25.5" customHeight="1" x14ac:dyDescent="0.25">
      <c r="A21" s="2">
        <f t="shared" si="1"/>
        <v>17</v>
      </c>
      <c r="B21" s="3" t="s">
        <v>4</v>
      </c>
      <c r="C21" s="4">
        <v>87.5</v>
      </c>
      <c r="D21" s="4">
        <v>85</v>
      </c>
      <c r="E21" s="4">
        <v>88.75</v>
      </c>
      <c r="F21" s="4">
        <v>93.76</v>
      </c>
      <c r="G21" s="4">
        <v>90.952380952380949</v>
      </c>
      <c r="H21" s="4">
        <v>89.090909090909093</v>
      </c>
      <c r="I21" s="4">
        <v>0</v>
      </c>
      <c r="J21" s="4">
        <v>85</v>
      </c>
      <c r="K21" s="4">
        <v>99.09</v>
      </c>
      <c r="L21" s="4">
        <v>96.773636363636356</v>
      </c>
      <c r="M21" s="4">
        <v>91.36363636363636</v>
      </c>
      <c r="N21" s="4">
        <v>93.722380952380959</v>
      </c>
      <c r="O21" s="4">
        <v>100</v>
      </c>
      <c r="P21" s="4" t="s">
        <v>47</v>
      </c>
      <c r="Q21" s="4" t="s">
        <v>47</v>
      </c>
      <c r="R21" s="4" t="s">
        <v>47</v>
      </c>
      <c r="S21" s="4">
        <f t="shared" ref="S21:S42" si="2">AVERAGE(C21:R21)</f>
        <v>84.692534132534121</v>
      </c>
      <c r="T21" s="4">
        <v>90.96</v>
      </c>
    </row>
    <row r="22" spans="1:20" ht="25.5" customHeight="1" x14ac:dyDescent="0.25">
      <c r="A22" s="2">
        <f t="shared" si="1"/>
        <v>18</v>
      </c>
      <c r="B22" s="3" t="s">
        <v>5</v>
      </c>
      <c r="C22" s="4">
        <v>50</v>
      </c>
      <c r="D22" s="4">
        <v>50</v>
      </c>
      <c r="E22" s="4">
        <v>75</v>
      </c>
      <c r="F22" s="4">
        <v>75</v>
      </c>
      <c r="G22" s="4">
        <v>100</v>
      </c>
      <c r="H22" s="4">
        <v>90</v>
      </c>
      <c r="I22" s="4" t="s">
        <v>47</v>
      </c>
      <c r="J22" s="4">
        <v>75</v>
      </c>
      <c r="K22" s="4">
        <v>100</v>
      </c>
      <c r="L22" s="4">
        <v>93.75</v>
      </c>
      <c r="M22" s="4">
        <v>75</v>
      </c>
      <c r="N22" s="4">
        <v>91.707499999999996</v>
      </c>
      <c r="O22" s="4" t="s">
        <v>47</v>
      </c>
      <c r="P22" s="4" t="s">
        <v>47</v>
      </c>
      <c r="Q22" s="4" t="s">
        <v>47</v>
      </c>
      <c r="R22" s="4" t="s">
        <v>47</v>
      </c>
      <c r="S22" s="4">
        <f t="shared" si="2"/>
        <v>79.587045454545446</v>
      </c>
      <c r="T22" s="4">
        <v>84.13</v>
      </c>
    </row>
    <row r="23" spans="1:20" ht="30.75" customHeight="1" x14ac:dyDescent="0.25">
      <c r="A23" s="2">
        <f t="shared" si="1"/>
        <v>19</v>
      </c>
      <c r="B23" s="3" t="s">
        <v>19</v>
      </c>
      <c r="C23" s="4">
        <v>100</v>
      </c>
      <c r="D23" s="4">
        <v>0</v>
      </c>
      <c r="E23" s="4">
        <v>50</v>
      </c>
      <c r="F23" s="4">
        <v>50</v>
      </c>
      <c r="G23" s="4">
        <v>90</v>
      </c>
      <c r="H23" s="4">
        <v>100</v>
      </c>
      <c r="I23" s="4" t="s">
        <v>47</v>
      </c>
      <c r="J23" s="4">
        <v>50</v>
      </c>
      <c r="K23" s="4">
        <v>100</v>
      </c>
      <c r="L23" s="4">
        <v>100</v>
      </c>
      <c r="M23" s="4">
        <v>100</v>
      </c>
      <c r="N23" s="4">
        <v>99.004999999999995</v>
      </c>
      <c r="O23" s="4" t="s">
        <v>47</v>
      </c>
      <c r="P23" s="4" t="s">
        <v>47</v>
      </c>
      <c r="Q23" s="4" t="s">
        <v>47</v>
      </c>
      <c r="R23" s="4" t="s">
        <v>47</v>
      </c>
      <c r="S23" s="4">
        <f t="shared" si="2"/>
        <v>76.273181818181811</v>
      </c>
      <c r="T23" s="4">
        <v>76.27</v>
      </c>
    </row>
    <row r="24" spans="1:20" ht="25.5" customHeight="1" x14ac:dyDescent="0.25">
      <c r="A24" s="2">
        <f t="shared" si="1"/>
        <v>20</v>
      </c>
      <c r="B24" s="3" t="s">
        <v>16</v>
      </c>
      <c r="C24" s="4">
        <v>100</v>
      </c>
      <c r="D24" s="4">
        <v>0</v>
      </c>
      <c r="E24" s="4">
        <v>33.33</v>
      </c>
      <c r="F24" s="4">
        <v>75</v>
      </c>
      <c r="G24" s="4">
        <v>97.5</v>
      </c>
      <c r="H24" s="4">
        <v>75</v>
      </c>
      <c r="I24" s="4">
        <v>100</v>
      </c>
      <c r="J24" s="4">
        <v>50</v>
      </c>
      <c r="K24" s="4">
        <v>87.5</v>
      </c>
      <c r="L24" s="4">
        <v>100</v>
      </c>
      <c r="M24" s="4">
        <v>92.5</v>
      </c>
      <c r="N24" s="4">
        <v>99.435000000000002</v>
      </c>
      <c r="O24" s="4">
        <v>0</v>
      </c>
      <c r="P24" s="4">
        <v>100</v>
      </c>
      <c r="Q24" s="4">
        <v>100</v>
      </c>
      <c r="R24" s="4">
        <v>100</v>
      </c>
      <c r="S24" s="4">
        <f t="shared" si="2"/>
        <v>75.641562499999992</v>
      </c>
      <c r="T24" s="4">
        <v>75.64</v>
      </c>
    </row>
    <row r="25" spans="1:20" ht="22.5" customHeight="1" x14ac:dyDescent="0.25">
      <c r="A25" s="24" t="s">
        <v>6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6" spans="1:20" ht="33" customHeight="1" x14ac:dyDescent="0.25">
      <c r="A26" s="2">
        <v>1</v>
      </c>
      <c r="B26" s="3" t="s">
        <v>55</v>
      </c>
      <c r="C26" s="4" t="s">
        <v>47</v>
      </c>
      <c r="D26" s="4" t="s">
        <v>47</v>
      </c>
      <c r="E26" s="4" t="s">
        <v>47</v>
      </c>
      <c r="F26" s="7">
        <v>100</v>
      </c>
      <c r="G26" s="7">
        <v>100</v>
      </c>
      <c r="H26" s="7">
        <v>100</v>
      </c>
      <c r="I26" s="4" t="s">
        <v>47</v>
      </c>
      <c r="J26" s="7">
        <v>100</v>
      </c>
      <c r="K26" s="7">
        <v>100</v>
      </c>
      <c r="L26" s="7">
        <v>100</v>
      </c>
      <c r="M26" s="7">
        <v>100</v>
      </c>
      <c r="N26" s="7">
        <v>100</v>
      </c>
      <c r="O26" s="4" t="s">
        <v>47</v>
      </c>
      <c r="P26" s="4" t="s">
        <v>47</v>
      </c>
      <c r="Q26" s="4" t="s">
        <v>47</v>
      </c>
      <c r="R26" s="4" t="s">
        <v>47</v>
      </c>
      <c r="S26" s="7">
        <f t="shared" si="2"/>
        <v>100</v>
      </c>
      <c r="T26" s="4">
        <v>100</v>
      </c>
    </row>
    <row r="27" spans="1:20" ht="25.5" customHeight="1" x14ac:dyDescent="0.25">
      <c r="A27" s="2">
        <v>2</v>
      </c>
      <c r="B27" s="3" t="s">
        <v>9</v>
      </c>
      <c r="C27" s="4" t="s">
        <v>47</v>
      </c>
      <c r="D27" s="4" t="s">
        <v>47</v>
      </c>
      <c r="E27" s="4" t="s">
        <v>47</v>
      </c>
      <c r="F27" s="7">
        <v>100</v>
      </c>
      <c r="G27" s="7">
        <v>100</v>
      </c>
      <c r="H27" s="7">
        <v>100</v>
      </c>
      <c r="I27" s="4" t="s">
        <v>47</v>
      </c>
      <c r="J27" s="7">
        <v>100</v>
      </c>
      <c r="K27" s="7">
        <v>100</v>
      </c>
      <c r="L27" s="7">
        <v>100</v>
      </c>
      <c r="M27" s="7">
        <v>100</v>
      </c>
      <c r="N27" s="7" t="s">
        <v>47</v>
      </c>
      <c r="O27" s="4" t="s">
        <v>47</v>
      </c>
      <c r="P27" s="4" t="s">
        <v>47</v>
      </c>
      <c r="Q27" s="4" t="s">
        <v>47</v>
      </c>
      <c r="R27" s="4" t="s">
        <v>47</v>
      </c>
      <c r="S27" s="7">
        <f t="shared" si="2"/>
        <v>100</v>
      </c>
      <c r="T27" s="4">
        <v>99.66</v>
      </c>
    </row>
    <row r="28" spans="1:20" ht="25.5" customHeight="1" x14ac:dyDescent="0.25">
      <c r="A28" s="2">
        <f>A27+1</f>
        <v>3</v>
      </c>
      <c r="B28" s="3" t="s">
        <v>56</v>
      </c>
      <c r="C28" s="4" t="s">
        <v>47</v>
      </c>
      <c r="D28" s="4" t="s">
        <v>47</v>
      </c>
      <c r="E28" s="4" t="s">
        <v>47</v>
      </c>
      <c r="F28" s="4">
        <v>100</v>
      </c>
      <c r="G28" s="4">
        <v>100</v>
      </c>
      <c r="H28" s="4">
        <v>100</v>
      </c>
      <c r="I28" s="4" t="s">
        <v>47</v>
      </c>
      <c r="J28" s="4">
        <v>100</v>
      </c>
      <c r="K28" s="4">
        <v>100</v>
      </c>
      <c r="L28" s="4">
        <v>100</v>
      </c>
      <c r="M28" s="4">
        <v>100</v>
      </c>
      <c r="N28" s="4">
        <v>100</v>
      </c>
      <c r="O28" s="4" t="s">
        <v>47</v>
      </c>
      <c r="P28" s="4" t="s">
        <v>47</v>
      </c>
      <c r="Q28" s="4" t="s">
        <v>47</v>
      </c>
      <c r="R28" s="4" t="s">
        <v>47</v>
      </c>
      <c r="S28" s="7">
        <f t="shared" si="2"/>
        <v>100</v>
      </c>
      <c r="T28" s="4">
        <v>100</v>
      </c>
    </row>
    <row r="29" spans="1:20" ht="25.5" customHeight="1" x14ac:dyDescent="0.25">
      <c r="A29" s="2">
        <f t="shared" ref="A29:A42" si="3">A28+1</f>
        <v>4</v>
      </c>
      <c r="B29" s="3" t="s">
        <v>13</v>
      </c>
      <c r="C29" s="4" t="s">
        <v>47</v>
      </c>
      <c r="D29" s="4" t="s">
        <v>47</v>
      </c>
      <c r="E29" s="4" t="s">
        <v>47</v>
      </c>
      <c r="F29" s="4">
        <v>100</v>
      </c>
      <c r="G29" s="4">
        <v>100</v>
      </c>
      <c r="H29" s="4">
        <v>100</v>
      </c>
      <c r="I29" s="4" t="s">
        <v>47</v>
      </c>
      <c r="J29" s="4">
        <v>100</v>
      </c>
      <c r="K29" s="4">
        <v>100</v>
      </c>
      <c r="L29" s="4">
        <v>100</v>
      </c>
      <c r="M29" s="4">
        <v>100</v>
      </c>
      <c r="N29" s="4" t="s">
        <v>47</v>
      </c>
      <c r="O29" s="4" t="s">
        <v>47</v>
      </c>
      <c r="P29" s="4" t="s">
        <v>47</v>
      </c>
      <c r="Q29" s="4" t="s">
        <v>47</v>
      </c>
      <c r="R29" s="4" t="s">
        <v>47</v>
      </c>
      <c r="S29" s="7">
        <f t="shared" si="2"/>
        <v>100</v>
      </c>
      <c r="T29" s="4">
        <v>100</v>
      </c>
    </row>
    <row r="30" spans="1:20" ht="25.5" customHeight="1" x14ac:dyDescent="0.25">
      <c r="A30" s="2">
        <f t="shared" si="3"/>
        <v>5</v>
      </c>
      <c r="B30" s="3" t="s">
        <v>30</v>
      </c>
      <c r="C30" s="4" t="s">
        <v>47</v>
      </c>
      <c r="D30" s="4" t="s">
        <v>47</v>
      </c>
      <c r="E30" s="4" t="s">
        <v>47</v>
      </c>
      <c r="F30" s="4">
        <v>100</v>
      </c>
      <c r="G30" s="4">
        <v>100</v>
      </c>
      <c r="H30" s="4">
        <v>100</v>
      </c>
      <c r="I30" s="4" t="s">
        <v>47</v>
      </c>
      <c r="J30" s="4">
        <v>100</v>
      </c>
      <c r="K30" s="4">
        <v>100</v>
      </c>
      <c r="L30" s="4">
        <v>100</v>
      </c>
      <c r="M30" s="4">
        <v>100</v>
      </c>
      <c r="N30" s="4" t="s">
        <v>47</v>
      </c>
      <c r="O30" s="4" t="s">
        <v>47</v>
      </c>
      <c r="P30" s="4" t="s">
        <v>47</v>
      </c>
      <c r="Q30" s="4" t="s">
        <v>47</v>
      </c>
      <c r="R30" s="4" t="s">
        <v>47</v>
      </c>
      <c r="S30" s="7">
        <f t="shared" si="2"/>
        <v>100</v>
      </c>
      <c r="T30" s="4">
        <v>100</v>
      </c>
    </row>
    <row r="31" spans="1:20" ht="45.75" customHeight="1" x14ac:dyDescent="0.25">
      <c r="A31" s="2">
        <f t="shared" si="3"/>
        <v>6</v>
      </c>
      <c r="B31" s="3" t="s">
        <v>11</v>
      </c>
      <c r="C31" s="4" t="s">
        <v>47</v>
      </c>
      <c r="D31" s="4" t="s">
        <v>47</v>
      </c>
      <c r="E31" s="4" t="s">
        <v>47</v>
      </c>
      <c r="F31" s="7">
        <v>100</v>
      </c>
      <c r="G31" s="7">
        <v>100</v>
      </c>
      <c r="H31" s="7">
        <v>100</v>
      </c>
      <c r="I31" s="4" t="s">
        <v>47</v>
      </c>
      <c r="J31" s="7">
        <v>100</v>
      </c>
      <c r="K31" s="7">
        <v>100</v>
      </c>
      <c r="L31" s="7">
        <v>100</v>
      </c>
      <c r="M31" s="7">
        <v>100</v>
      </c>
      <c r="N31" s="7">
        <v>99.134999999999991</v>
      </c>
      <c r="O31" s="4" t="s">
        <v>47</v>
      </c>
      <c r="P31" s="4" t="s">
        <v>47</v>
      </c>
      <c r="Q31" s="4" t="s">
        <v>47</v>
      </c>
      <c r="R31" s="4" t="s">
        <v>47</v>
      </c>
      <c r="S31" s="7">
        <f t="shared" si="2"/>
        <v>99.891874999999999</v>
      </c>
      <c r="T31" s="4">
        <v>99.89</v>
      </c>
    </row>
    <row r="32" spans="1:20" ht="25.5" customHeight="1" x14ac:dyDescent="0.25">
      <c r="A32" s="2">
        <f t="shared" si="3"/>
        <v>7</v>
      </c>
      <c r="B32" s="3" t="s">
        <v>10</v>
      </c>
      <c r="C32" s="4" t="s">
        <v>47</v>
      </c>
      <c r="D32" s="4" t="s">
        <v>47</v>
      </c>
      <c r="E32" s="4" t="s">
        <v>47</v>
      </c>
      <c r="F32" s="4">
        <v>100</v>
      </c>
      <c r="G32" s="4">
        <v>100</v>
      </c>
      <c r="H32" s="4">
        <v>100</v>
      </c>
      <c r="I32" s="4" t="s">
        <v>47</v>
      </c>
      <c r="J32" s="4">
        <v>100</v>
      </c>
      <c r="K32" s="4">
        <v>100</v>
      </c>
      <c r="L32" s="4">
        <v>100</v>
      </c>
      <c r="M32" s="4">
        <v>100</v>
      </c>
      <c r="N32" s="4">
        <v>98.5</v>
      </c>
      <c r="O32" s="4" t="s">
        <v>47</v>
      </c>
      <c r="P32" s="4" t="s">
        <v>47</v>
      </c>
      <c r="Q32" s="4" t="s">
        <v>47</v>
      </c>
      <c r="R32" s="4" t="s">
        <v>47</v>
      </c>
      <c r="S32" s="7">
        <f t="shared" si="2"/>
        <v>99.8125</v>
      </c>
      <c r="T32" s="4">
        <v>99.81</v>
      </c>
    </row>
    <row r="33" spans="1:20" ht="38.25" customHeight="1" x14ac:dyDescent="0.25">
      <c r="A33" s="2">
        <f t="shared" si="3"/>
        <v>8</v>
      </c>
      <c r="B33" s="3" t="s">
        <v>51</v>
      </c>
      <c r="C33" s="4" t="s">
        <v>47</v>
      </c>
      <c r="D33" s="4" t="s">
        <v>47</v>
      </c>
      <c r="E33" s="4" t="s">
        <v>47</v>
      </c>
      <c r="F33" s="7">
        <v>100</v>
      </c>
      <c r="G33" s="7">
        <v>100</v>
      </c>
      <c r="H33" s="7">
        <v>100</v>
      </c>
      <c r="I33" s="4" t="s">
        <v>47</v>
      </c>
      <c r="J33" s="7">
        <v>100</v>
      </c>
      <c r="K33" s="7">
        <v>100</v>
      </c>
      <c r="L33" s="7">
        <v>100</v>
      </c>
      <c r="M33" s="7">
        <v>100</v>
      </c>
      <c r="N33" s="7">
        <v>97.27</v>
      </c>
      <c r="O33" s="4" t="s">
        <v>47</v>
      </c>
      <c r="P33" s="4" t="s">
        <v>47</v>
      </c>
      <c r="Q33" s="4" t="s">
        <v>47</v>
      </c>
      <c r="R33" s="4" t="s">
        <v>47</v>
      </c>
      <c r="S33" s="7">
        <f t="shared" si="2"/>
        <v>99.658749999999998</v>
      </c>
      <c r="T33" s="4"/>
    </row>
    <row r="34" spans="1:20" ht="38.25" customHeight="1" x14ac:dyDescent="0.25">
      <c r="A34" s="2">
        <f t="shared" si="3"/>
        <v>9</v>
      </c>
      <c r="B34" s="3" t="s">
        <v>52</v>
      </c>
      <c r="C34" s="4" t="s">
        <v>47</v>
      </c>
      <c r="D34" s="4" t="s">
        <v>47</v>
      </c>
      <c r="E34" s="4" t="s">
        <v>47</v>
      </c>
      <c r="F34" s="4">
        <v>100</v>
      </c>
      <c r="G34" s="4">
        <v>100</v>
      </c>
      <c r="H34" s="4">
        <v>100</v>
      </c>
      <c r="I34" s="4" t="s">
        <v>47</v>
      </c>
      <c r="J34" s="4">
        <v>100</v>
      </c>
      <c r="K34" s="4">
        <v>100</v>
      </c>
      <c r="L34" s="4">
        <v>100</v>
      </c>
      <c r="M34" s="4">
        <v>100</v>
      </c>
      <c r="N34" s="4">
        <v>97.22</v>
      </c>
      <c r="O34" s="4" t="s">
        <v>47</v>
      </c>
      <c r="P34" s="4" t="s">
        <v>47</v>
      </c>
      <c r="Q34" s="4" t="s">
        <v>47</v>
      </c>
      <c r="R34" s="4" t="s">
        <v>47</v>
      </c>
      <c r="S34" s="7">
        <f t="shared" si="2"/>
        <v>99.652500000000003</v>
      </c>
      <c r="T34" s="4"/>
    </row>
    <row r="35" spans="1:20" ht="25.5" customHeight="1" x14ac:dyDescent="0.25">
      <c r="A35" s="2">
        <f t="shared" si="3"/>
        <v>10</v>
      </c>
      <c r="B35" s="3" t="s">
        <v>7</v>
      </c>
      <c r="C35" s="4" t="s">
        <v>47</v>
      </c>
      <c r="D35" s="4" t="s">
        <v>47</v>
      </c>
      <c r="E35" s="4" t="s">
        <v>47</v>
      </c>
      <c r="F35" s="4">
        <v>100</v>
      </c>
      <c r="G35" s="4">
        <v>100</v>
      </c>
      <c r="H35" s="4">
        <v>100</v>
      </c>
      <c r="I35" s="4" t="s">
        <v>47</v>
      </c>
      <c r="J35" s="4">
        <v>100</v>
      </c>
      <c r="K35" s="4">
        <v>100</v>
      </c>
      <c r="L35" s="4">
        <v>100</v>
      </c>
      <c r="M35" s="4">
        <v>100</v>
      </c>
      <c r="N35" s="4">
        <v>93.296666666666667</v>
      </c>
      <c r="O35" s="4" t="s">
        <v>47</v>
      </c>
      <c r="P35" s="4" t="s">
        <v>47</v>
      </c>
      <c r="Q35" s="4" t="s">
        <v>47</v>
      </c>
      <c r="R35" s="4" t="s">
        <v>47</v>
      </c>
      <c r="S35" s="7">
        <f t="shared" si="2"/>
        <v>99.162083333333328</v>
      </c>
      <c r="T35" s="4">
        <v>99.16</v>
      </c>
    </row>
    <row r="36" spans="1:20" ht="25.5" customHeight="1" x14ac:dyDescent="0.25">
      <c r="A36" s="2">
        <f t="shared" si="3"/>
        <v>11</v>
      </c>
      <c r="B36" s="3" t="s">
        <v>57</v>
      </c>
      <c r="C36" s="4" t="s">
        <v>47</v>
      </c>
      <c r="D36" s="4" t="s">
        <v>47</v>
      </c>
      <c r="E36" s="4" t="s">
        <v>47</v>
      </c>
      <c r="F36" s="4">
        <v>100</v>
      </c>
      <c r="G36" s="4">
        <v>100</v>
      </c>
      <c r="H36" s="4">
        <v>100</v>
      </c>
      <c r="I36" s="4" t="s">
        <v>47</v>
      </c>
      <c r="J36" s="4">
        <v>100</v>
      </c>
      <c r="K36" s="4">
        <v>100</v>
      </c>
      <c r="L36" s="4">
        <v>100</v>
      </c>
      <c r="M36" s="4">
        <v>100</v>
      </c>
      <c r="N36" s="4">
        <v>89.31</v>
      </c>
      <c r="O36" s="4" t="s">
        <v>47</v>
      </c>
      <c r="P36" s="4" t="s">
        <v>47</v>
      </c>
      <c r="Q36" s="4" t="s">
        <v>47</v>
      </c>
      <c r="R36" s="4" t="s">
        <v>47</v>
      </c>
      <c r="S36" s="7">
        <f t="shared" si="2"/>
        <v>98.663749999999993</v>
      </c>
      <c r="T36" s="4">
        <v>98.66</v>
      </c>
    </row>
    <row r="37" spans="1:20" ht="25.5" customHeight="1" x14ac:dyDescent="0.25">
      <c r="A37" s="2">
        <f t="shared" si="3"/>
        <v>12</v>
      </c>
      <c r="B37" s="3" t="s">
        <v>8</v>
      </c>
      <c r="C37" s="4" t="s">
        <v>47</v>
      </c>
      <c r="D37" s="4" t="s">
        <v>47</v>
      </c>
      <c r="E37" s="4" t="s">
        <v>47</v>
      </c>
      <c r="F37" s="4">
        <v>96.666666666666671</v>
      </c>
      <c r="G37" s="4">
        <v>100</v>
      </c>
      <c r="H37" s="4">
        <v>100</v>
      </c>
      <c r="I37" s="4" t="s">
        <v>47</v>
      </c>
      <c r="J37" s="4">
        <v>100</v>
      </c>
      <c r="K37" s="4">
        <v>100</v>
      </c>
      <c r="L37" s="4">
        <v>100</v>
      </c>
      <c r="M37" s="4">
        <v>66.666666666666671</v>
      </c>
      <c r="N37" s="4">
        <v>100</v>
      </c>
      <c r="O37" s="4" t="s">
        <v>47</v>
      </c>
      <c r="P37" s="4" t="s">
        <v>47</v>
      </c>
      <c r="Q37" s="4" t="s">
        <v>47</v>
      </c>
      <c r="R37" s="4" t="s">
        <v>47</v>
      </c>
      <c r="S37" s="7">
        <f t="shared" si="2"/>
        <v>95.416666666666671</v>
      </c>
      <c r="T37" s="4">
        <v>95.42</v>
      </c>
    </row>
    <row r="38" spans="1:20" ht="25.5" customHeight="1" x14ac:dyDescent="0.25">
      <c r="A38" s="2">
        <f t="shared" si="3"/>
        <v>13</v>
      </c>
      <c r="B38" s="3" t="s">
        <v>49</v>
      </c>
      <c r="C38" s="4" t="s">
        <v>47</v>
      </c>
      <c r="D38" s="4" t="s">
        <v>47</v>
      </c>
      <c r="E38" s="4" t="s">
        <v>47</v>
      </c>
      <c r="F38" s="4">
        <v>100</v>
      </c>
      <c r="G38" s="4">
        <v>100</v>
      </c>
      <c r="H38" s="4">
        <v>100</v>
      </c>
      <c r="I38" s="4" t="s">
        <v>47</v>
      </c>
      <c r="J38" s="4">
        <v>100</v>
      </c>
      <c r="K38" s="4">
        <v>100</v>
      </c>
      <c r="L38" s="4">
        <v>91.664999999999992</v>
      </c>
      <c r="M38" s="4">
        <v>70</v>
      </c>
      <c r="N38" s="4">
        <v>99.984999999999999</v>
      </c>
      <c r="O38" s="4" t="s">
        <v>47</v>
      </c>
      <c r="P38" s="4" t="s">
        <v>47</v>
      </c>
      <c r="Q38" s="4" t="s">
        <v>47</v>
      </c>
      <c r="R38" s="4" t="s">
        <v>47</v>
      </c>
      <c r="S38" s="7">
        <f t="shared" si="2"/>
        <v>95.206249999999997</v>
      </c>
      <c r="T38" s="4"/>
    </row>
    <row r="39" spans="1:20" ht="25.5" customHeight="1" x14ac:dyDescent="0.25">
      <c r="A39" s="2">
        <f t="shared" si="3"/>
        <v>14</v>
      </c>
      <c r="B39" s="3" t="s">
        <v>14</v>
      </c>
      <c r="C39" s="4" t="s">
        <v>47</v>
      </c>
      <c r="D39" s="4" t="s">
        <v>47</v>
      </c>
      <c r="E39" s="4" t="s">
        <v>47</v>
      </c>
      <c r="F39" s="4">
        <v>100</v>
      </c>
      <c r="G39" s="4">
        <v>100</v>
      </c>
      <c r="H39" s="4">
        <v>100</v>
      </c>
      <c r="I39" s="4" t="s">
        <v>47</v>
      </c>
      <c r="J39" s="4">
        <v>100</v>
      </c>
      <c r="K39" s="4">
        <v>100</v>
      </c>
      <c r="L39" s="4">
        <v>100</v>
      </c>
      <c r="M39" s="4">
        <v>100</v>
      </c>
      <c r="N39" s="4">
        <v>47.64</v>
      </c>
      <c r="O39" s="4" t="s">
        <v>47</v>
      </c>
      <c r="P39" s="4" t="s">
        <v>47</v>
      </c>
      <c r="Q39" s="4" t="s">
        <v>47</v>
      </c>
      <c r="R39" s="4" t="s">
        <v>47</v>
      </c>
      <c r="S39" s="7">
        <f t="shared" si="2"/>
        <v>93.454999999999998</v>
      </c>
      <c r="T39" s="4">
        <v>93.46</v>
      </c>
    </row>
    <row r="40" spans="1:20" ht="33.75" customHeight="1" x14ac:dyDescent="0.25">
      <c r="A40" s="2">
        <f t="shared" si="3"/>
        <v>15</v>
      </c>
      <c r="B40" s="3" t="s">
        <v>58</v>
      </c>
      <c r="C40" s="4" t="s">
        <v>47</v>
      </c>
      <c r="D40" s="4" t="s">
        <v>47</v>
      </c>
      <c r="E40" s="4" t="s">
        <v>47</v>
      </c>
      <c r="F40" s="4">
        <v>100</v>
      </c>
      <c r="G40" s="4">
        <v>100</v>
      </c>
      <c r="H40" s="4">
        <v>100</v>
      </c>
      <c r="I40" s="4" t="s">
        <v>47</v>
      </c>
      <c r="J40" s="4">
        <v>100</v>
      </c>
      <c r="K40" s="4">
        <v>100</v>
      </c>
      <c r="L40" s="4">
        <v>70</v>
      </c>
      <c r="M40" s="4">
        <v>60</v>
      </c>
      <c r="N40" s="4">
        <v>96.703333333333333</v>
      </c>
      <c r="O40" s="4" t="s">
        <v>47</v>
      </c>
      <c r="P40" s="4" t="s">
        <v>47</v>
      </c>
      <c r="Q40" s="4" t="s">
        <v>47</v>
      </c>
      <c r="R40" s="4" t="s">
        <v>47</v>
      </c>
      <c r="S40" s="7">
        <f t="shared" si="2"/>
        <v>90.837916666666672</v>
      </c>
      <c r="T40" s="4">
        <v>90.84</v>
      </c>
    </row>
    <row r="41" spans="1:20" ht="25.5" customHeight="1" x14ac:dyDescent="0.25">
      <c r="A41" s="2">
        <f t="shared" si="3"/>
        <v>16</v>
      </c>
      <c r="B41" s="3" t="s">
        <v>12</v>
      </c>
      <c r="C41" s="4" t="s">
        <v>47</v>
      </c>
      <c r="D41" s="4" t="s">
        <v>47</v>
      </c>
      <c r="E41" s="4" t="s">
        <v>47</v>
      </c>
      <c r="F41" s="4">
        <v>100</v>
      </c>
      <c r="G41" s="4">
        <v>100</v>
      </c>
      <c r="H41" s="4">
        <v>100</v>
      </c>
      <c r="I41" s="4" t="s">
        <v>47</v>
      </c>
      <c r="J41" s="4">
        <v>100</v>
      </c>
      <c r="K41" s="4">
        <v>100</v>
      </c>
      <c r="L41" s="4">
        <v>33.33</v>
      </c>
      <c r="M41" s="4">
        <v>100</v>
      </c>
      <c r="N41" s="4" t="s">
        <v>47</v>
      </c>
      <c r="O41" s="4" t="s">
        <v>47</v>
      </c>
      <c r="P41" s="4" t="s">
        <v>47</v>
      </c>
      <c r="Q41" s="4" t="s">
        <v>47</v>
      </c>
      <c r="R41" s="4" t="s">
        <v>47</v>
      </c>
      <c r="S41" s="7">
        <f t="shared" si="2"/>
        <v>90.47571428571429</v>
      </c>
      <c r="T41" s="4">
        <v>90.48</v>
      </c>
    </row>
    <row r="42" spans="1:20" ht="25.5" customHeight="1" x14ac:dyDescent="0.25">
      <c r="A42" s="2">
        <f t="shared" si="3"/>
        <v>17</v>
      </c>
      <c r="B42" s="3" t="s">
        <v>15</v>
      </c>
      <c r="C42" s="4" t="s">
        <v>47</v>
      </c>
      <c r="D42" s="4" t="s">
        <v>47</v>
      </c>
      <c r="E42" s="4" t="s">
        <v>47</v>
      </c>
      <c r="F42" s="4">
        <v>100</v>
      </c>
      <c r="G42" s="4">
        <v>100</v>
      </c>
      <c r="H42" s="4">
        <v>100</v>
      </c>
      <c r="I42" s="4" t="s">
        <v>47</v>
      </c>
      <c r="J42" s="4">
        <v>100</v>
      </c>
      <c r="K42" s="4">
        <v>100</v>
      </c>
      <c r="L42" s="4">
        <v>100</v>
      </c>
      <c r="M42" s="4">
        <v>0</v>
      </c>
      <c r="N42" s="4" t="s">
        <v>47</v>
      </c>
      <c r="O42" s="4" t="s">
        <v>47</v>
      </c>
      <c r="P42" s="4" t="s">
        <v>47</v>
      </c>
      <c r="Q42" s="4" t="s">
        <v>47</v>
      </c>
      <c r="R42" s="4" t="s">
        <v>47</v>
      </c>
      <c r="S42" s="7">
        <f t="shared" si="2"/>
        <v>85.714285714285708</v>
      </c>
      <c r="T42" s="4">
        <v>85.71</v>
      </c>
    </row>
  </sheetData>
  <autoFilter ref="A3:T3"/>
  <mergeCells count="3">
    <mergeCell ref="A1:T1"/>
    <mergeCell ref="A4:T4"/>
    <mergeCell ref="A25:T25"/>
  </mergeCells>
  <pageMargins left="0.39370078740157483" right="0.11811023622047245" top="0.19685039370078741" bottom="0.19685039370078741" header="0.31496062992125984" footer="0.31496062992125984"/>
  <pageSetup paperSize="8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tabSelected="1" view="pageBreakPreview" topLeftCell="I22" zoomScale="40" zoomScaleNormal="100" zoomScaleSheetLayoutView="40" workbookViewId="0">
      <selection activeCell="S34" sqref="S34"/>
    </sheetView>
  </sheetViews>
  <sheetFormatPr defaultRowHeight="26.25" x14ac:dyDescent="0.25"/>
  <cols>
    <col min="1" max="1" width="7.140625" style="10" customWidth="1"/>
    <col min="2" max="2" width="39.140625" style="11" customWidth="1"/>
    <col min="3" max="3" width="31.42578125" style="12" customWidth="1"/>
    <col min="4" max="4" width="34.42578125" style="12" customWidth="1"/>
    <col min="5" max="5" width="31.140625" style="12" customWidth="1"/>
    <col min="6" max="6" width="30.85546875" style="12" customWidth="1"/>
    <col min="7" max="7" width="39.85546875" style="12" customWidth="1"/>
    <col min="8" max="8" width="44.140625" style="12" customWidth="1"/>
    <col min="9" max="9" width="41.140625" style="12" customWidth="1"/>
    <col min="10" max="10" width="33.42578125" style="12" customWidth="1"/>
    <col min="11" max="11" width="29.140625" style="12" customWidth="1"/>
    <col min="12" max="12" width="35.7109375" style="12" customWidth="1"/>
    <col min="13" max="13" width="30.140625" style="12" customWidth="1"/>
    <col min="14" max="14" width="30" style="12" customWidth="1"/>
    <col min="15" max="15" width="34.28515625" style="12" customWidth="1"/>
    <col min="16" max="16" width="43.85546875" style="12" customWidth="1"/>
    <col min="17" max="17" width="39.5703125" style="12" customWidth="1"/>
    <col min="18" max="18" width="32.7109375" style="12" customWidth="1"/>
    <col min="19" max="19" width="37.42578125" style="12" customWidth="1"/>
    <col min="20" max="20" width="16.85546875" style="12" hidden="1" customWidth="1"/>
    <col min="21" max="16384" width="9.140625" style="10"/>
  </cols>
  <sheetData>
    <row r="1" spans="1:20" ht="26.25" customHeight="1" x14ac:dyDescent="0.25">
      <c r="P1" s="19"/>
      <c r="Q1" s="27" t="s">
        <v>65</v>
      </c>
      <c r="R1" s="27"/>
      <c r="S1" s="27"/>
    </row>
    <row r="2" spans="1:20" ht="114.75" customHeight="1" x14ac:dyDescent="0.25">
      <c r="P2" s="19"/>
      <c r="Q2" s="27"/>
      <c r="R2" s="27"/>
      <c r="S2" s="27"/>
    </row>
    <row r="3" spans="1:20" ht="46.5" customHeight="1" x14ac:dyDescent="0.25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5" spans="1:20" ht="408" customHeight="1" x14ac:dyDescent="0.25">
      <c r="A5" s="13" t="s">
        <v>59</v>
      </c>
      <c r="B5" s="14" t="s">
        <v>60</v>
      </c>
      <c r="C5" s="15" t="s">
        <v>50</v>
      </c>
      <c r="D5" s="15" t="s">
        <v>31</v>
      </c>
      <c r="E5" s="15" t="s">
        <v>32</v>
      </c>
      <c r="F5" s="15" t="s">
        <v>33</v>
      </c>
      <c r="G5" s="15" t="s">
        <v>34</v>
      </c>
      <c r="H5" s="15" t="s">
        <v>35</v>
      </c>
      <c r="I5" s="15" t="s">
        <v>36</v>
      </c>
      <c r="J5" s="15" t="s">
        <v>37</v>
      </c>
      <c r="K5" s="15" t="s">
        <v>38</v>
      </c>
      <c r="L5" s="15" t="s">
        <v>39</v>
      </c>
      <c r="M5" s="15" t="s">
        <v>40</v>
      </c>
      <c r="N5" s="15" t="s">
        <v>41</v>
      </c>
      <c r="O5" s="15" t="s">
        <v>42</v>
      </c>
      <c r="P5" s="15" t="s">
        <v>43</v>
      </c>
      <c r="Q5" s="15" t="s">
        <v>44</v>
      </c>
      <c r="R5" s="15" t="s">
        <v>45</v>
      </c>
      <c r="S5" s="16" t="s">
        <v>64</v>
      </c>
      <c r="T5" s="16" t="s">
        <v>46</v>
      </c>
    </row>
    <row r="6" spans="1:20" x14ac:dyDescent="0.25">
      <c r="A6" s="26" t="s">
        <v>61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spans="1:20" ht="71.25" customHeight="1" x14ac:dyDescent="0.25">
      <c r="A7" s="14">
        <v>1</v>
      </c>
      <c r="B7" s="17" t="s">
        <v>28</v>
      </c>
      <c r="C7" s="16">
        <v>100</v>
      </c>
      <c r="D7" s="16">
        <v>100</v>
      </c>
      <c r="E7" s="16">
        <v>100</v>
      </c>
      <c r="F7" s="16">
        <v>100</v>
      </c>
      <c r="G7" s="16">
        <v>100</v>
      </c>
      <c r="H7" s="16">
        <v>100</v>
      </c>
      <c r="I7" s="16" t="s">
        <v>47</v>
      </c>
      <c r="J7" s="16">
        <v>100</v>
      </c>
      <c r="K7" s="16">
        <v>100</v>
      </c>
      <c r="L7" s="16">
        <v>100</v>
      </c>
      <c r="M7" s="16">
        <v>100</v>
      </c>
      <c r="N7" s="16">
        <v>94.89</v>
      </c>
      <c r="O7" s="16" t="s">
        <v>47</v>
      </c>
      <c r="P7" s="16" t="s">
        <v>47</v>
      </c>
      <c r="Q7" s="16" t="s">
        <v>47</v>
      </c>
      <c r="R7" s="16" t="s">
        <v>47</v>
      </c>
      <c r="S7" s="16">
        <f t="shared" ref="S7:S25" si="0">AVERAGE(C7:R7)</f>
        <v>99.535454545454556</v>
      </c>
      <c r="T7" s="16">
        <v>99.49</v>
      </c>
    </row>
    <row r="8" spans="1:20" ht="98.25" customHeight="1" x14ac:dyDescent="0.25">
      <c r="A8" s="14">
        <v>2</v>
      </c>
      <c r="B8" s="17" t="s">
        <v>29</v>
      </c>
      <c r="C8" s="16">
        <v>100</v>
      </c>
      <c r="D8" s="16">
        <v>100</v>
      </c>
      <c r="E8" s="16">
        <v>100</v>
      </c>
      <c r="F8" s="16">
        <v>100</v>
      </c>
      <c r="G8" s="16">
        <v>100</v>
      </c>
      <c r="H8" s="16">
        <v>100</v>
      </c>
      <c r="I8" s="16" t="s">
        <v>47</v>
      </c>
      <c r="J8" s="16">
        <v>100</v>
      </c>
      <c r="K8" s="16">
        <v>100</v>
      </c>
      <c r="L8" s="16">
        <v>83.333333333333329</v>
      </c>
      <c r="M8" s="16">
        <v>90</v>
      </c>
      <c r="N8" s="16">
        <v>96.32</v>
      </c>
      <c r="O8" s="16" t="s">
        <v>47</v>
      </c>
      <c r="P8" s="16" t="s">
        <v>47</v>
      </c>
      <c r="Q8" s="16" t="s">
        <v>47</v>
      </c>
      <c r="R8" s="16" t="s">
        <v>47</v>
      </c>
      <c r="S8" s="16">
        <f t="shared" si="0"/>
        <v>97.241212121212129</v>
      </c>
      <c r="T8" s="16">
        <v>97.24</v>
      </c>
    </row>
    <row r="9" spans="1:20" x14ac:dyDescent="0.25">
      <c r="A9" s="14">
        <f>A8+1</f>
        <v>3</v>
      </c>
      <c r="B9" s="17" t="s">
        <v>21</v>
      </c>
      <c r="C9" s="16">
        <v>100</v>
      </c>
      <c r="D9" s="16">
        <v>100</v>
      </c>
      <c r="E9" s="16">
        <v>100</v>
      </c>
      <c r="F9" s="16">
        <v>100</v>
      </c>
      <c r="G9" s="16">
        <v>96.666666666666671</v>
      </c>
      <c r="H9" s="16">
        <v>100</v>
      </c>
      <c r="I9" s="16" t="s">
        <v>47</v>
      </c>
      <c r="J9" s="16">
        <v>100</v>
      </c>
      <c r="K9" s="16">
        <v>100</v>
      </c>
      <c r="L9" s="16">
        <v>100</v>
      </c>
      <c r="M9" s="16">
        <v>83.333333333333329</v>
      </c>
      <c r="N9" s="16">
        <v>96.347999999999999</v>
      </c>
      <c r="O9" s="16" t="s">
        <v>47</v>
      </c>
      <c r="P9" s="16" t="s">
        <v>47</v>
      </c>
      <c r="Q9" s="16" t="s">
        <v>47</v>
      </c>
      <c r="R9" s="16" t="s">
        <v>47</v>
      </c>
      <c r="S9" s="16">
        <f t="shared" si="0"/>
        <v>97.849818181818193</v>
      </c>
      <c r="T9" s="16">
        <v>97.85</v>
      </c>
    </row>
    <row r="10" spans="1:20" ht="149.25" customHeight="1" x14ac:dyDescent="0.25">
      <c r="A10" s="14">
        <f t="shared" ref="A10:A26" si="1">A9+1</f>
        <v>4</v>
      </c>
      <c r="B10" s="17" t="s">
        <v>53</v>
      </c>
      <c r="C10" s="16">
        <v>100</v>
      </c>
      <c r="D10" s="16">
        <v>100</v>
      </c>
      <c r="E10" s="16">
        <v>100</v>
      </c>
      <c r="F10" s="16">
        <v>100</v>
      </c>
      <c r="G10" s="16">
        <v>100</v>
      </c>
      <c r="H10" s="16">
        <v>100</v>
      </c>
      <c r="I10" s="16">
        <v>100</v>
      </c>
      <c r="J10" s="16">
        <v>100</v>
      </c>
      <c r="K10" s="16">
        <v>100</v>
      </c>
      <c r="L10" s="16">
        <v>100</v>
      </c>
      <c r="M10" s="16">
        <v>66.666666666666671</v>
      </c>
      <c r="N10" s="16">
        <v>98.226666666666674</v>
      </c>
      <c r="O10" s="16">
        <v>100</v>
      </c>
      <c r="P10" s="16" t="s">
        <v>47</v>
      </c>
      <c r="Q10" s="16" t="s">
        <v>47</v>
      </c>
      <c r="R10" s="16" t="s">
        <v>47</v>
      </c>
      <c r="S10" s="16">
        <f t="shared" si="0"/>
        <v>97.299487179487187</v>
      </c>
      <c r="T10" s="16">
        <v>97.3</v>
      </c>
    </row>
    <row r="11" spans="1:20" ht="96" customHeight="1" x14ac:dyDescent="0.25">
      <c r="A11" s="14">
        <f t="shared" si="1"/>
        <v>5</v>
      </c>
      <c r="B11" s="17" t="s">
        <v>3</v>
      </c>
      <c r="C11" s="16">
        <v>100</v>
      </c>
      <c r="D11" s="16">
        <v>100</v>
      </c>
      <c r="E11" s="16">
        <v>100</v>
      </c>
      <c r="F11" s="16">
        <v>98.24666666666667</v>
      </c>
      <c r="G11" s="16">
        <v>100</v>
      </c>
      <c r="H11" s="16">
        <v>86.666666666666671</v>
      </c>
      <c r="I11" s="16">
        <v>100</v>
      </c>
      <c r="J11" s="16">
        <v>100</v>
      </c>
      <c r="K11" s="16">
        <v>100</v>
      </c>
      <c r="L11" s="16">
        <v>88.094999999999999</v>
      </c>
      <c r="M11" s="16">
        <v>100</v>
      </c>
      <c r="N11" s="16">
        <v>90.11</v>
      </c>
      <c r="O11" s="16">
        <v>100</v>
      </c>
      <c r="P11" s="16" t="s">
        <v>47</v>
      </c>
      <c r="Q11" s="16" t="s">
        <v>47</v>
      </c>
      <c r="R11" s="16" t="s">
        <v>47</v>
      </c>
      <c r="S11" s="16">
        <f t="shared" si="0"/>
        <v>97.162948717948694</v>
      </c>
      <c r="T11" s="16">
        <v>97.16</v>
      </c>
    </row>
    <row r="12" spans="1:20" ht="52.5" x14ac:dyDescent="0.25">
      <c r="A12" s="14">
        <f t="shared" si="1"/>
        <v>6</v>
      </c>
      <c r="B12" s="17" t="s">
        <v>26</v>
      </c>
      <c r="C12" s="16">
        <v>100</v>
      </c>
      <c r="D12" s="16">
        <v>100</v>
      </c>
      <c r="E12" s="16">
        <v>100</v>
      </c>
      <c r="F12" s="16">
        <v>100</v>
      </c>
      <c r="G12" s="16">
        <v>100</v>
      </c>
      <c r="H12" s="16">
        <v>93.333333333333329</v>
      </c>
      <c r="I12" s="16" t="s">
        <v>47</v>
      </c>
      <c r="J12" s="16">
        <v>100</v>
      </c>
      <c r="K12" s="16">
        <v>100</v>
      </c>
      <c r="L12" s="16">
        <v>90.476666666666674</v>
      </c>
      <c r="M12" s="16">
        <v>36.666666666666664</v>
      </c>
      <c r="N12" s="16">
        <v>97.786666666666676</v>
      </c>
      <c r="O12" s="16" t="s">
        <v>47</v>
      </c>
      <c r="P12" s="16" t="s">
        <v>47</v>
      </c>
      <c r="Q12" s="16" t="s">
        <v>47</v>
      </c>
      <c r="R12" s="16" t="s">
        <v>47</v>
      </c>
      <c r="S12" s="16">
        <f t="shared" si="0"/>
        <v>92.569393939393933</v>
      </c>
      <c r="T12" s="16">
        <v>92.57</v>
      </c>
    </row>
    <row r="13" spans="1:20" ht="58.5" customHeight="1" x14ac:dyDescent="0.25">
      <c r="A13" s="14">
        <f t="shared" si="1"/>
        <v>7</v>
      </c>
      <c r="B13" s="17" t="s">
        <v>18</v>
      </c>
      <c r="C13" s="16">
        <v>100</v>
      </c>
      <c r="D13" s="16">
        <v>0</v>
      </c>
      <c r="E13" s="16">
        <v>100</v>
      </c>
      <c r="F13" s="16">
        <v>99.22</v>
      </c>
      <c r="G13" s="16">
        <v>100</v>
      </c>
      <c r="H13" s="16">
        <v>100</v>
      </c>
      <c r="I13" s="16" t="s">
        <v>47</v>
      </c>
      <c r="J13" s="16">
        <v>100</v>
      </c>
      <c r="K13" s="16">
        <v>100</v>
      </c>
      <c r="L13" s="16">
        <v>100</v>
      </c>
      <c r="M13" s="16">
        <v>87.5</v>
      </c>
      <c r="N13" s="16">
        <v>98.92</v>
      </c>
      <c r="O13" s="16" t="s">
        <v>47</v>
      </c>
      <c r="P13" s="16">
        <v>100</v>
      </c>
      <c r="Q13" s="16">
        <v>100</v>
      </c>
      <c r="R13" s="16">
        <v>100</v>
      </c>
      <c r="S13" s="16">
        <f t="shared" si="0"/>
        <v>91.83142857142856</v>
      </c>
      <c r="T13" s="16">
        <v>97.55</v>
      </c>
    </row>
    <row r="14" spans="1:20" ht="99" customHeight="1" x14ac:dyDescent="0.25">
      <c r="A14" s="14">
        <f t="shared" si="1"/>
        <v>8</v>
      </c>
      <c r="B14" s="17" t="s">
        <v>54</v>
      </c>
      <c r="C14" s="16">
        <v>100</v>
      </c>
      <c r="D14" s="16">
        <v>100</v>
      </c>
      <c r="E14" s="16">
        <v>100</v>
      </c>
      <c r="F14" s="16">
        <v>98.61</v>
      </c>
      <c r="G14" s="16">
        <v>100</v>
      </c>
      <c r="H14" s="16">
        <v>80</v>
      </c>
      <c r="I14" s="16">
        <v>0</v>
      </c>
      <c r="J14" s="16">
        <v>100</v>
      </c>
      <c r="K14" s="16">
        <v>100</v>
      </c>
      <c r="L14" s="16">
        <v>96.396666666666661</v>
      </c>
      <c r="M14" s="16">
        <v>93.333333333333329</v>
      </c>
      <c r="N14" s="16">
        <v>98.65666666666668</v>
      </c>
      <c r="O14" s="16">
        <v>100</v>
      </c>
      <c r="P14" s="16">
        <v>100</v>
      </c>
      <c r="Q14" s="16">
        <v>100</v>
      </c>
      <c r="R14" s="16">
        <v>100</v>
      </c>
      <c r="S14" s="16">
        <f t="shared" si="0"/>
        <v>91.687291666666667</v>
      </c>
      <c r="T14" s="16">
        <v>91.69</v>
      </c>
    </row>
    <row r="15" spans="1:20" ht="197.25" customHeight="1" x14ac:dyDescent="0.25">
      <c r="A15" s="14">
        <f t="shared" si="1"/>
        <v>9</v>
      </c>
      <c r="B15" s="17" t="s">
        <v>23</v>
      </c>
      <c r="C15" s="16">
        <v>100</v>
      </c>
      <c r="D15" s="16">
        <v>0</v>
      </c>
      <c r="E15" s="16">
        <v>100</v>
      </c>
      <c r="F15" s="16">
        <v>100</v>
      </c>
      <c r="G15" s="16">
        <v>85</v>
      </c>
      <c r="H15" s="16">
        <v>100</v>
      </c>
      <c r="I15" s="16" t="s">
        <v>47</v>
      </c>
      <c r="J15" s="16">
        <v>100</v>
      </c>
      <c r="K15" s="16">
        <v>100</v>
      </c>
      <c r="L15" s="16">
        <v>94.444999999999993</v>
      </c>
      <c r="M15" s="16">
        <v>100</v>
      </c>
      <c r="N15" s="16">
        <v>100</v>
      </c>
      <c r="O15" s="16" t="s">
        <v>47</v>
      </c>
      <c r="P15" s="16" t="s">
        <v>47</v>
      </c>
      <c r="Q15" s="16" t="s">
        <v>47</v>
      </c>
      <c r="R15" s="16" t="s">
        <v>47</v>
      </c>
      <c r="S15" s="16">
        <f t="shared" si="0"/>
        <v>89.040454545454537</v>
      </c>
      <c r="T15" s="16">
        <v>92.07</v>
      </c>
    </row>
    <row r="16" spans="1:20" x14ac:dyDescent="0.25">
      <c r="A16" s="14">
        <f t="shared" si="1"/>
        <v>10</v>
      </c>
      <c r="B16" s="17" t="s">
        <v>20</v>
      </c>
      <c r="C16" s="16">
        <v>0</v>
      </c>
      <c r="D16" s="16">
        <v>100</v>
      </c>
      <c r="E16" s="16">
        <v>100</v>
      </c>
      <c r="F16" s="16">
        <v>100</v>
      </c>
      <c r="G16" s="16">
        <v>100</v>
      </c>
      <c r="H16" s="16">
        <v>90</v>
      </c>
      <c r="I16" s="16">
        <v>100</v>
      </c>
      <c r="J16" s="16">
        <v>100</v>
      </c>
      <c r="K16" s="16">
        <v>100</v>
      </c>
      <c r="L16" s="16">
        <v>95.832499999999996</v>
      </c>
      <c r="M16" s="16">
        <v>85</v>
      </c>
      <c r="N16" s="16">
        <v>84.034999999999997</v>
      </c>
      <c r="O16" s="16">
        <v>100</v>
      </c>
      <c r="P16" s="16" t="s">
        <v>47</v>
      </c>
      <c r="Q16" s="16" t="s">
        <v>47</v>
      </c>
      <c r="R16" s="16" t="s">
        <v>47</v>
      </c>
      <c r="S16" s="16">
        <f t="shared" si="0"/>
        <v>88.835961538461547</v>
      </c>
      <c r="T16" s="16">
        <v>88.84</v>
      </c>
    </row>
    <row r="17" spans="1:20" ht="52.5" x14ac:dyDescent="0.25">
      <c r="A17" s="14">
        <f t="shared" si="1"/>
        <v>11</v>
      </c>
      <c r="B17" s="17" t="s">
        <v>27</v>
      </c>
      <c r="C17" s="16">
        <v>100</v>
      </c>
      <c r="D17" s="16">
        <v>100</v>
      </c>
      <c r="E17" s="16">
        <v>100</v>
      </c>
      <c r="F17" s="16">
        <v>100</v>
      </c>
      <c r="G17" s="16">
        <v>95</v>
      </c>
      <c r="H17" s="16">
        <v>100</v>
      </c>
      <c r="I17" s="16">
        <v>0</v>
      </c>
      <c r="J17" s="16">
        <v>100</v>
      </c>
      <c r="K17" s="16">
        <v>100</v>
      </c>
      <c r="L17" s="16">
        <v>92.85499999999999</v>
      </c>
      <c r="M17" s="16">
        <v>80</v>
      </c>
      <c r="N17" s="16">
        <v>73.540000000000006</v>
      </c>
      <c r="O17" s="16">
        <v>100</v>
      </c>
      <c r="P17" s="16" t="s">
        <v>47</v>
      </c>
      <c r="Q17" s="16" t="s">
        <v>47</v>
      </c>
      <c r="R17" s="16" t="s">
        <v>47</v>
      </c>
      <c r="S17" s="16">
        <f t="shared" si="0"/>
        <v>87.799615384615379</v>
      </c>
      <c r="T17" s="16">
        <v>80.11</v>
      </c>
    </row>
    <row r="18" spans="1:20" ht="81" customHeight="1" x14ac:dyDescent="0.25">
      <c r="A18" s="14">
        <f t="shared" si="1"/>
        <v>12</v>
      </c>
      <c r="B18" s="17" t="s">
        <v>22</v>
      </c>
      <c r="C18" s="16">
        <v>100</v>
      </c>
      <c r="D18" s="16">
        <v>0</v>
      </c>
      <c r="E18" s="16">
        <v>100</v>
      </c>
      <c r="F18" s="16">
        <v>100</v>
      </c>
      <c r="G18" s="16">
        <v>95</v>
      </c>
      <c r="H18" s="16">
        <v>100</v>
      </c>
      <c r="I18" s="16" t="s">
        <v>47</v>
      </c>
      <c r="J18" s="16">
        <v>100</v>
      </c>
      <c r="K18" s="16">
        <v>100</v>
      </c>
      <c r="L18" s="16">
        <v>96.43</v>
      </c>
      <c r="M18" s="16">
        <v>65</v>
      </c>
      <c r="N18" s="16">
        <v>99.615000000000009</v>
      </c>
      <c r="O18" s="16" t="s">
        <v>47</v>
      </c>
      <c r="P18" s="16" t="s">
        <v>47</v>
      </c>
      <c r="Q18" s="16" t="s">
        <v>47</v>
      </c>
      <c r="R18" s="16" t="s">
        <v>47</v>
      </c>
      <c r="S18" s="16">
        <f t="shared" si="0"/>
        <v>86.913181818181826</v>
      </c>
      <c r="T18" s="16">
        <v>92.97</v>
      </c>
    </row>
    <row r="19" spans="1:20" ht="86.25" customHeight="1" x14ac:dyDescent="0.25">
      <c r="A19" s="14">
        <f t="shared" si="1"/>
        <v>13</v>
      </c>
      <c r="B19" s="17" t="s">
        <v>2</v>
      </c>
      <c r="C19" s="16">
        <v>100</v>
      </c>
      <c r="D19" s="16">
        <v>50</v>
      </c>
      <c r="E19" s="16">
        <v>100</v>
      </c>
      <c r="F19" s="16">
        <v>100</v>
      </c>
      <c r="G19" s="16">
        <v>96.428571428571431</v>
      </c>
      <c r="H19" s="16">
        <v>93.333333333333329</v>
      </c>
      <c r="I19" s="16">
        <v>0</v>
      </c>
      <c r="J19" s="16">
        <v>85.714285714285708</v>
      </c>
      <c r="K19" s="16">
        <v>100</v>
      </c>
      <c r="L19" s="16">
        <v>81.50200000000001</v>
      </c>
      <c r="M19" s="16">
        <v>71.555333333333323</v>
      </c>
      <c r="N19" s="16">
        <v>86.237142857142857</v>
      </c>
      <c r="O19" s="16">
        <v>100</v>
      </c>
      <c r="P19" s="16" t="s">
        <v>47</v>
      </c>
      <c r="Q19" s="16" t="s">
        <v>47</v>
      </c>
      <c r="R19" s="16" t="s">
        <v>47</v>
      </c>
      <c r="S19" s="16">
        <f t="shared" si="0"/>
        <v>81.905435897435908</v>
      </c>
      <c r="T19" s="16">
        <v>85.11</v>
      </c>
    </row>
    <row r="20" spans="1:20" x14ac:dyDescent="0.25">
      <c r="A20" s="14">
        <f t="shared" si="1"/>
        <v>14</v>
      </c>
      <c r="B20" s="17" t="s">
        <v>17</v>
      </c>
      <c r="C20" s="16">
        <v>100</v>
      </c>
      <c r="D20" s="16">
        <v>0</v>
      </c>
      <c r="E20" s="16">
        <v>100</v>
      </c>
      <c r="F20" s="16">
        <v>100</v>
      </c>
      <c r="G20" s="16">
        <v>95</v>
      </c>
      <c r="H20" s="16">
        <v>100</v>
      </c>
      <c r="I20" s="16">
        <v>0</v>
      </c>
      <c r="J20" s="16">
        <v>100</v>
      </c>
      <c r="K20" s="16">
        <v>100</v>
      </c>
      <c r="L20" s="16">
        <v>100</v>
      </c>
      <c r="M20" s="16">
        <v>70</v>
      </c>
      <c r="N20" s="16">
        <v>90.65</v>
      </c>
      <c r="O20" s="16">
        <v>100</v>
      </c>
      <c r="P20" s="16" t="s">
        <v>47</v>
      </c>
      <c r="Q20" s="16" t="s">
        <v>47</v>
      </c>
      <c r="R20" s="16" t="s">
        <v>47</v>
      </c>
      <c r="S20" s="16">
        <f t="shared" si="0"/>
        <v>81.203846153846158</v>
      </c>
      <c r="T20" s="16">
        <v>86.97</v>
      </c>
    </row>
    <row r="21" spans="1:20" ht="87.75" customHeight="1" x14ac:dyDescent="0.25">
      <c r="A21" s="14">
        <f t="shared" si="1"/>
        <v>15</v>
      </c>
      <c r="B21" s="17" t="s">
        <v>24</v>
      </c>
      <c r="C21" s="16">
        <v>0</v>
      </c>
      <c r="D21" s="16">
        <v>0</v>
      </c>
      <c r="E21" s="16">
        <v>100</v>
      </c>
      <c r="F21" s="16">
        <v>95.556666666666672</v>
      </c>
      <c r="G21" s="16">
        <v>93.333333333333329</v>
      </c>
      <c r="H21" s="16">
        <v>86.666666666666671</v>
      </c>
      <c r="I21" s="16" t="s">
        <v>47</v>
      </c>
      <c r="J21" s="16">
        <v>66.666666666666671</v>
      </c>
      <c r="K21" s="16">
        <v>100</v>
      </c>
      <c r="L21" s="16">
        <v>95.833333333333329</v>
      </c>
      <c r="M21" s="16">
        <v>90</v>
      </c>
      <c r="N21" s="16">
        <v>99.27000000000001</v>
      </c>
      <c r="O21" s="16" t="s">
        <v>47</v>
      </c>
      <c r="P21" s="16">
        <v>100</v>
      </c>
      <c r="Q21" s="16">
        <v>100</v>
      </c>
      <c r="R21" s="16">
        <v>100</v>
      </c>
      <c r="S21" s="16">
        <f t="shared" si="0"/>
        <v>80.523333333333341</v>
      </c>
      <c r="T21" s="16">
        <v>85.88</v>
      </c>
    </row>
    <row r="22" spans="1:20" ht="99" customHeight="1" x14ac:dyDescent="0.25">
      <c r="A22" s="14">
        <f t="shared" si="1"/>
        <v>16</v>
      </c>
      <c r="B22" s="17" t="s">
        <v>4</v>
      </c>
      <c r="C22" s="16">
        <v>87.5</v>
      </c>
      <c r="D22" s="16">
        <v>50</v>
      </c>
      <c r="E22" s="16">
        <v>50</v>
      </c>
      <c r="F22" s="16">
        <v>93.76</v>
      </c>
      <c r="G22" s="16">
        <v>90.952380952380949</v>
      </c>
      <c r="H22" s="16">
        <v>89.090909090909093</v>
      </c>
      <c r="I22" s="16">
        <v>0</v>
      </c>
      <c r="J22" s="16">
        <v>85</v>
      </c>
      <c r="K22" s="16">
        <v>99.09</v>
      </c>
      <c r="L22" s="16">
        <v>96.773636363636356</v>
      </c>
      <c r="M22" s="16">
        <v>91.36363636363636</v>
      </c>
      <c r="N22" s="16">
        <v>93.722380952380959</v>
      </c>
      <c r="O22" s="16">
        <v>100</v>
      </c>
      <c r="P22" s="16" t="s">
        <v>47</v>
      </c>
      <c r="Q22" s="16" t="s">
        <v>47</v>
      </c>
      <c r="R22" s="16" t="s">
        <v>47</v>
      </c>
      <c r="S22" s="16">
        <f t="shared" si="0"/>
        <v>79.019457209457201</v>
      </c>
      <c r="T22" s="16">
        <v>90.96</v>
      </c>
    </row>
    <row r="23" spans="1:20" ht="77.25" customHeight="1" x14ac:dyDescent="0.25">
      <c r="A23" s="14">
        <f t="shared" si="1"/>
        <v>17</v>
      </c>
      <c r="B23" s="17" t="s">
        <v>25</v>
      </c>
      <c r="C23" s="16">
        <v>100</v>
      </c>
      <c r="D23" s="16">
        <v>0</v>
      </c>
      <c r="E23" s="16">
        <v>0</v>
      </c>
      <c r="F23" s="16">
        <v>97.582499999999996</v>
      </c>
      <c r="G23" s="16">
        <v>95</v>
      </c>
      <c r="H23" s="16">
        <v>75</v>
      </c>
      <c r="I23" s="16">
        <v>100</v>
      </c>
      <c r="J23" s="16">
        <v>75</v>
      </c>
      <c r="K23" s="16">
        <v>100</v>
      </c>
      <c r="L23" s="16">
        <v>97.394999999999996</v>
      </c>
      <c r="M23" s="16">
        <v>90</v>
      </c>
      <c r="N23" s="16">
        <v>97.625</v>
      </c>
      <c r="O23" s="16">
        <v>0</v>
      </c>
      <c r="P23" s="16">
        <v>80</v>
      </c>
      <c r="Q23" s="16">
        <v>100</v>
      </c>
      <c r="R23" s="16">
        <v>100</v>
      </c>
      <c r="S23" s="16">
        <f t="shared" si="0"/>
        <v>75.475156249999998</v>
      </c>
      <c r="T23" s="16">
        <v>78.599999999999994</v>
      </c>
    </row>
    <row r="24" spans="1:20" ht="67.5" customHeight="1" x14ac:dyDescent="0.25">
      <c r="A24" s="14">
        <f t="shared" si="1"/>
        <v>18</v>
      </c>
      <c r="B24" s="17" t="s">
        <v>16</v>
      </c>
      <c r="C24" s="16">
        <v>100</v>
      </c>
      <c r="D24" s="16">
        <v>0</v>
      </c>
      <c r="E24" s="16">
        <v>0</v>
      </c>
      <c r="F24" s="16">
        <v>75</v>
      </c>
      <c r="G24" s="16">
        <v>97.5</v>
      </c>
      <c r="H24" s="16">
        <v>75</v>
      </c>
      <c r="I24" s="16">
        <v>100</v>
      </c>
      <c r="J24" s="16">
        <v>50</v>
      </c>
      <c r="K24" s="16">
        <v>87.5</v>
      </c>
      <c r="L24" s="16">
        <v>100</v>
      </c>
      <c r="M24" s="16">
        <v>92.5</v>
      </c>
      <c r="N24" s="16">
        <v>99.435000000000002</v>
      </c>
      <c r="O24" s="16">
        <v>0</v>
      </c>
      <c r="P24" s="16">
        <v>100</v>
      </c>
      <c r="Q24" s="16">
        <v>100</v>
      </c>
      <c r="R24" s="16">
        <v>100</v>
      </c>
      <c r="S24" s="16">
        <f t="shared" si="0"/>
        <v>73.558437499999997</v>
      </c>
      <c r="T24" s="16">
        <v>75.64</v>
      </c>
    </row>
    <row r="25" spans="1:20" ht="120" customHeight="1" x14ac:dyDescent="0.25">
      <c r="A25" s="14">
        <f t="shared" si="1"/>
        <v>19</v>
      </c>
      <c r="B25" s="17" t="s">
        <v>19</v>
      </c>
      <c r="C25" s="16">
        <v>100</v>
      </c>
      <c r="D25" s="16">
        <v>0</v>
      </c>
      <c r="E25" s="16">
        <v>0</v>
      </c>
      <c r="F25" s="16">
        <v>50</v>
      </c>
      <c r="G25" s="16">
        <v>90</v>
      </c>
      <c r="H25" s="16">
        <v>100</v>
      </c>
      <c r="I25" s="16" t="s">
        <v>47</v>
      </c>
      <c r="J25" s="16">
        <v>50</v>
      </c>
      <c r="K25" s="16">
        <v>100</v>
      </c>
      <c r="L25" s="16">
        <v>100</v>
      </c>
      <c r="M25" s="16">
        <v>100</v>
      </c>
      <c r="N25" s="16">
        <v>99.004999999999995</v>
      </c>
      <c r="O25" s="16" t="s">
        <v>47</v>
      </c>
      <c r="P25" s="16" t="s">
        <v>47</v>
      </c>
      <c r="Q25" s="16" t="s">
        <v>47</v>
      </c>
      <c r="R25" s="16" t="s">
        <v>47</v>
      </c>
      <c r="S25" s="16">
        <f t="shared" si="0"/>
        <v>71.727727272727279</v>
      </c>
      <c r="T25" s="16">
        <v>76.27</v>
      </c>
    </row>
    <row r="26" spans="1:20" ht="90" customHeight="1" x14ac:dyDescent="0.25">
      <c r="A26" s="14">
        <f t="shared" si="1"/>
        <v>20</v>
      </c>
      <c r="B26" s="17" t="s">
        <v>5</v>
      </c>
      <c r="C26" s="16">
        <v>50</v>
      </c>
      <c r="D26" s="16">
        <v>0</v>
      </c>
      <c r="E26" s="16">
        <v>0</v>
      </c>
      <c r="F26" s="16">
        <v>75</v>
      </c>
      <c r="G26" s="16">
        <v>100</v>
      </c>
      <c r="H26" s="16">
        <v>90</v>
      </c>
      <c r="I26" s="16" t="s">
        <v>47</v>
      </c>
      <c r="J26" s="16">
        <v>75</v>
      </c>
      <c r="K26" s="16">
        <v>100</v>
      </c>
      <c r="L26" s="16">
        <v>93.75</v>
      </c>
      <c r="M26" s="16">
        <v>75</v>
      </c>
      <c r="N26" s="16">
        <v>91.707499999999996</v>
      </c>
      <c r="O26" s="16" t="s">
        <v>47</v>
      </c>
      <c r="P26" s="16" t="s">
        <v>47</v>
      </c>
      <c r="Q26" s="16" t="s">
        <v>47</v>
      </c>
      <c r="R26" s="16" t="s">
        <v>47</v>
      </c>
      <c r="S26" s="16">
        <f t="shared" ref="S26:S44" si="2">AVERAGE(C26:R26)</f>
        <v>68.223409090909087</v>
      </c>
      <c r="T26" s="16">
        <v>84.13</v>
      </c>
    </row>
    <row r="27" spans="1:20" x14ac:dyDescent="0.25">
      <c r="A27" s="26" t="s">
        <v>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</row>
    <row r="28" spans="1:20" ht="155.25" customHeight="1" x14ac:dyDescent="0.25">
      <c r="A28" s="14">
        <v>1</v>
      </c>
      <c r="B28" s="17" t="s">
        <v>55</v>
      </c>
      <c r="C28" s="16" t="s">
        <v>47</v>
      </c>
      <c r="D28" s="16" t="s">
        <v>47</v>
      </c>
      <c r="E28" s="16" t="s">
        <v>47</v>
      </c>
      <c r="F28" s="18">
        <v>100</v>
      </c>
      <c r="G28" s="18">
        <v>100</v>
      </c>
      <c r="H28" s="18">
        <v>100</v>
      </c>
      <c r="I28" s="16" t="s">
        <v>47</v>
      </c>
      <c r="J28" s="18">
        <v>100</v>
      </c>
      <c r="K28" s="18">
        <v>100</v>
      </c>
      <c r="L28" s="18">
        <v>100</v>
      </c>
      <c r="M28" s="18">
        <v>100</v>
      </c>
      <c r="N28" s="18">
        <v>100</v>
      </c>
      <c r="O28" s="16" t="s">
        <v>47</v>
      </c>
      <c r="P28" s="16" t="s">
        <v>47</v>
      </c>
      <c r="Q28" s="16" t="s">
        <v>47</v>
      </c>
      <c r="R28" s="16" t="s">
        <v>47</v>
      </c>
      <c r="S28" s="18">
        <f t="shared" si="2"/>
        <v>100</v>
      </c>
      <c r="T28" s="16">
        <v>100</v>
      </c>
    </row>
    <row r="29" spans="1:20" ht="102.75" customHeight="1" x14ac:dyDescent="0.25">
      <c r="A29" s="14">
        <v>2</v>
      </c>
      <c r="B29" s="17" t="s">
        <v>9</v>
      </c>
      <c r="C29" s="16" t="s">
        <v>47</v>
      </c>
      <c r="D29" s="16" t="s">
        <v>47</v>
      </c>
      <c r="E29" s="16" t="s">
        <v>47</v>
      </c>
      <c r="F29" s="18">
        <v>100</v>
      </c>
      <c r="G29" s="18">
        <v>100</v>
      </c>
      <c r="H29" s="18">
        <v>100</v>
      </c>
      <c r="I29" s="16" t="s">
        <v>47</v>
      </c>
      <c r="J29" s="18">
        <v>100</v>
      </c>
      <c r="K29" s="18">
        <v>100</v>
      </c>
      <c r="L29" s="18">
        <v>100</v>
      </c>
      <c r="M29" s="18">
        <v>100</v>
      </c>
      <c r="N29" s="18" t="s">
        <v>47</v>
      </c>
      <c r="O29" s="16" t="s">
        <v>47</v>
      </c>
      <c r="P29" s="16" t="s">
        <v>47</v>
      </c>
      <c r="Q29" s="16" t="s">
        <v>47</v>
      </c>
      <c r="R29" s="16" t="s">
        <v>47</v>
      </c>
      <c r="S29" s="18">
        <f t="shared" si="2"/>
        <v>100</v>
      </c>
      <c r="T29" s="16">
        <v>99.66</v>
      </c>
    </row>
    <row r="30" spans="1:20" ht="92.25" customHeight="1" x14ac:dyDescent="0.25">
      <c r="A30" s="14">
        <f>A29+1</f>
        <v>3</v>
      </c>
      <c r="B30" s="17" t="s">
        <v>56</v>
      </c>
      <c r="C30" s="16" t="s">
        <v>47</v>
      </c>
      <c r="D30" s="16" t="s">
        <v>47</v>
      </c>
      <c r="E30" s="16" t="s">
        <v>47</v>
      </c>
      <c r="F30" s="16">
        <v>100</v>
      </c>
      <c r="G30" s="16">
        <v>100</v>
      </c>
      <c r="H30" s="16">
        <v>100</v>
      </c>
      <c r="I30" s="16" t="s">
        <v>47</v>
      </c>
      <c r="J30" s="16">
        <v>100</v>
      </c>
      <c r="K30" s="16">
        <v>100</v>
      </c>
      <c r="L30" s="16">
        <v>100</v>
      </c>
      <c r="M30" s="16">
        <v>100</v>
      </c>
      <c r="N30" s="16">
        <v>100</v>
      </c>
      <c r="O30" s="16" t="s">
        <v>47</v>
      </c>
      <c r="P30" s="16" t="s">
        <v>47</v>
      </c>
      <c r="Q30" s="16" t="s">
        <v>47</v>
      </c>
      <c r="R30" s="16" t="s">
        <v>47</v>
      </c>
      <c r="S30" s="18">
        <f t="shared" si="2"/>
        <v>100</v>
      </c>
      <c r="T30" s="16">
        <v>100</v>
      </c>
    </row>
    <row r="31" spans="1:20" ht="86.25" customHeight="1" x14ac:dyDescent="0.25">
      <c r="A31" s="14">
        <f t="shared" ref="A31:A44" si="3">A30+1</f>
        <v>4</v>
      </c>
      <c r="B31" s="17" t="s">
        <v>13</v>
      </c>
      <c r="C31" s="16" t="s">
        <v>47</v>
      </c>
      <c r="D31" s="16" t="s">
        <v>47</v>
      </c>
      <c r="E31" s="16" t="s">
        <v>47</v>
      </c>
      <c r="F31" s="16">
        <v>100</v>
      </c>
      <c r="G31" s="16">
        <v>100</v>
      </c>
      <c r="H31" s="16">
        <v>100</v>
      </c>
      <c r="I31" s="16" t="s">
        <v>47</v>
      </c>
      <c r="J31" s="16">
        <v>100</v>
      </c>
      <c r="K31" s="16">
        <v>100</v>
      </c>
      <c r="L31" s="16">
        <v>100</v>
      </c>
      <c r="M31" s="16">
        <v>100</v>
      </c>
      <c r="N31" s="16" t="s">
        <v>47</v>
      </c>
      <c r="O31" s="16" t="s">
        <v>47</v>
      </c>
      <c r="P31" s="16" t="s">
        <v>47</v>
      </c>
      <c r="Q31" s="16" t="s">
        <v>47</v>
      </c>
      <c r="R31" s="16" t="s">
        <v>47</v>
      </c>
      <c r="S31" s="18">
        <f t="shared" si="2"/>
        <v>100</v>
      </c>
      <c r="T31" s="16">
        <v>100</v>
      </c>
    </row>
    <row r="32" spans="1:20" ht="52.5" x14ac:dyDescent="0.25">
      <c r="A32" s="14">
        <f t="shared" si="3"/>
        <v>5</v>
      </c>
      <c r="B32" s="17" t="s">
        <v>30</v>
      </c>
      <c r="C32" s="16" t="s">
        <v>47</v>
      </c>
      <c r="D32" s="16" t="s">
        <v>47</v>
      </c>
      <c r="E32" s="16" t="s">
        <v>47</v>
      </c>
      <c r="F32" s="16">
        <v>100</v>
      </c>
      <c r="G32" s="16">
        <v>100</v>
      </c>
      <c r="H32" s="16">
        <v>100</v>
      </c>
      <c r="I32" s="16" t="s">
        <v>47</v>
      </c>
      <c r="J32" s="16">
        <v>100</v>
      </c>
      <c r="K32" s="16">
        <v>100</v>
      </c>
      <c r="L32" s="16">
        <v>100</v>
      </c>
      <c r="M32" s="16">
        <v>100</v>
      </c>
      <c r="N32" s="16" t="s">
        <v>47</v>
      </c>
      <c r="O32" s="16" t="s">
        <v>47</v>
      </c>
      <c r="P32" s="16" t="s">
        <v>47</v>
      </c>
      <c r="Q32" s="16" t="s">
        <v>47</v>
      </c>
      <c r="R32" s="16" t="s">
        <v>47</v>
      </c>
      <c r="S32" s="18">
        <f t="shared" si="2"/>
        <v>100</v>
      </c>
      <c r="T32" s="16">
        <v>100</v>
      </c>
    </row>
    <row r="33" spans="1:20" ht="222" customHeight="1" x14ac:dyDescent="0.25">
      <c r="A33" s="14">
        <f t="shared" si="3"/>
        <v>6</v>
      </c>
      <c r="B33" s="17" t="s">
        <v>63</v>
      </c>
      <c r="C33" s="16" t="s">
        <v>47</v>
      </c>
      <c r="D33" s="16" t="s">
        <v>47</v>
      </c>
      <c r="E33" s="16" t="s">
        <v>47</v>
      </c>
      <c r="F33" s="18">
        <v>100</v>
      </c>
      <c r="G33" s="18">
        <v>100</v>
      </c>
      <c r="H33" s="18">
        <v>100</v>
      </c>
      <c r="I33" s="16" t="s">
        <v>47</v>
      </c>
      <c r="J33" s="18">
        <v>100</v>
      </c>
      <c r="K33" s="18">
        <v>100</v>
      </c>
      <c r="L33" s="18">
        <v>100</v>
      </c>
      <c r="M33" s="18">
        <v>100</v>
      </c>
      <c r="N33" s="18">
        <v>99.134999999999991</v>
      </c>
      <c r="O33" s="16" t="s">
        <v>47</v>
      </c>
      <c r="P33" s="16" t="s">
        <v>47</v>
      </c>
      <c r="Q33" s="16" t="s">
        <v>47</v>
      </c>
      <c r="R33" s="16" t="s">
        <v>47</v>
      </c>
      <c r="S33" s="18">
        <f t="shared" si="2"/>
        <v>99.891874999999999</v>
      </c>
      <c r="T33" s="16">
        <v>99.89</v>
      </c>
    </row>
    <row r="34" spans="1:20" ht="99" customHeight="1" x14ac:dyDescent="0.25">
      <c r="A34" s="14">
        <f t="shared" si="3"/>
        <v>7</v>
      </c>
      <c r="B34" s="17" t="s">
        <v>10</v>
      </c>
      <c r="C34" s="16" t="s">
        <v>47</v>
      </c>
      <c r="D34" s="16" t="s">
        <v>47</v>
      </c>
      <c r="E34" s="16" t="s">
        <v>47</v>
      </c>
      <c r="F34" s="16">
        <v>100</v>
      </c>
      <c r="G34" s="16">
        <v>100</v>
      </c>
      <c r="H34" s="16">
        <v>100</v>
      </c>
      <c r="I34" s="16" t="s">
        <v>47</v>
      </c>
      <c r="J34" s="16">
        <v>100</v>
      </c>
      <c r="K34" s="16">
        <v>100</v>
      </c>
      <c r="L34" s="16">
        <v>100</v>
      </c>
      <c r="M34" s="16">
        <v>100</v>
      </c>
      <c r="N34" s="16">
        <v>98.5</v>
      </c>
      <c r="O34" s="16" t="s">
        <v>47</v>
      </c>
      <c r="P34" s="16" t="s">
        <v>47</v>
      </c>
      <c r="Q34" s="16" t="s">
        <v>47</v>
      </c>
      <c r="R34" s="16" t="s">
        <v>47</v>
      </c>
      <c r="S34" s="18">
        <f t="shared" si="2"/>
        <v>99.8125</v>
      </c>
      <c r="T34" s="16">
        <v>99.81</v>
      </c>
    </row>
    <row r="35" spans="1:20" ht="157.5" customHeight="1" x14ac:dyDescent="0.25">
      <c r="A35" s="14">
        <f t="shared" si="3"/>
        <v>8</v>
      </c>
      <c r="B35" s="17" t="s">
        <v>51</v>
      </c>
      <c r="C35" s="16" t="s">
        <v>47</v>
      </c>
      <c r="D35" s="16" t="s">
        <v>47</v>
      </c>
      <c r="E35" s="16" t="s">
        <v>47</v>
      </c>
      <c r="F35" s="18">
        <v>100</v>
      </c>
      <c r="G35" s="18">
        <v>100</v>
      </c>
      <c r="H35" s="18">
        <v>100</v>
      </c>
      <c r="I35" s="16" t="s">
        <v>47</v>
      </c>
      <c r="J35" s="18">
        <v>100</v>
      </c>
      <c r="K35" s="18">
        <v>100</v>
      </c>
      <c r="L35" s="18">
        <v>100</v>
      </c>
      <c r="M35" s="18">
        <v>100</v>
      </c>
      <c r="N35" s="18">
        <v>97.27</v>
      </c>
      <c r="O35" s="16" t="s">
        <v>47</v>
      </c>
      <c r="P35" s="16" t="s">
        <v>47</v>
      </c>
      <c r="Q35" s="16" t="s">
        <v>47</v>
      </c>
      <c r="R35" s="16" t="s">
        <v>47</v>
      </c>
      <c r="S35" s="18">
        <f t="shared" si="2"/>
        <v>99.658749999999998</v>
      </c>
      <c r="T35" s="16"/>
    </row>
    <row r="36" spans="1:20" ht="111" customHeight="1" x14ac:dyDescent="0.25">
      <c r="A36" s="14">
        <f t="shared" si="3"/>
        <v>9</v>
      </c>
      <c r="B36" s="17" t="s">
        <v>52</v>
      </c>
      <c r="C36" s="16" t="s">
        <v>47</v>
      </c>
      <c r="D36" s="16" t="s">
        <v>47</v>
      </c>
      <c r="E36" s="16" t="s">
        <v>47</v>
      </c>
      <c r="F36" s="16">
        <v>100</v>
      </c>
      <c r="G36" s="16">
        <v>100</v>
      </c>
      <c r="H36" s="16">
        <v>100</v>
      </c>
      <c r="I36" s="16" t="s">
        <v>47</v>
      </c>
      <c r="J36" s="16">
        <v>100</v>
      </c>
      <c r="K36" s="16">
        <v>100</v>
      </c>
      <c r="L36" s="16">
        <v>100</v>
      </c>
      <c r="M36" s="16">
        <v>100</v>
      </c>
      <c r="N36" s="16">
        <v>97.22</v>
      </c>
      <c r="O36" s="16" t="s">
        <v>47</v>
      </c>
      <c r="P36" s="16" t="s">
        <v>47</v>
      </c>
      <c r="Q36" s="16" t="s">
        <v>47</v>
      </c>
      <c r="R36" s="16" t="s">
        <v>47</v>
      </c>
      <c r="S36" s="18">
        <f t="shared" si="2"/>
        <v>99.652500000000003</v>
      </c>
      <c r="T36" s="16"/>
    </row>
    <row r="37" spans="1:20" x14ac:dyDescent="0.25">
      <c r="A37" s="14">
        <f t="shared" si="3"/>
        <v>10</v>
      </c>
      <c r="B37" s="17" t="s">
        <v>7</v>
      </c>
      <c r="C37" s="16" t="s">
        <v>47</v>
      </c>
      <c r="D37" s="16" t="s">
        <v>47</v>
      </c>
      <c r="E37" s="16" t="s">
        <v>47</v>
      </c>
      <c r="F37" s="16">
        <v>100</v>
      </c>
      <c r="G37" s="16">
        <v>100</v>
      </c>
      <c r="H37" s="16">
        <v>100</v>
      </c>
      <c r="I37" s="16" t="s">
        <v>47</v>
      </c>
      <c r="J37" s="16">
        <v>100</v>
      </c>
      <c r="K37" s="16">
        <v>100</v>
      </c>
      <c r="L37" s="16">
        <v>100</v>
      </c>
      <c r="M37" s="16">
        <v>100</v>
      </c>
      <c r="N37" s="16">
        <v>93.296666666666667</v>
      </c>
      <c r="O37" s="16" t="s">
        <v>47</v>
      </c>
      <c r="P37" s="16" t="s">
        <v>47</v>
      </c>
      <c r="Q37" s="16" t="s">
        <v>47</v>
      </c>
      <c r="R37" s="16" t="s">
        <v>47</v>
      </c>
      <c r="S37" s="18">
        <f t="shared" si="2"/>
        <v>99.162083333333328</v>
      </c>
      <c r="T37" s="16">
        <v>99.16</v>
      </c>
    </row>
    <row r="38" spans="1:20" ht="78.75" x14ac:dyDescent="0.25">
      <c r="A38" s="14">
        <f t="shared" si="3"/>
        <v>11</v>
      </c>
      <c r="B38" s="17" t="s">
        <v>57</v>
      </c>
      <c r="C38" s="16" t="s">
        <v>47</v>
      </c>
      <c r="D38" s="16" t="s">
        <v>47</v>
      </c>
      <c r="E38" s="16" t="s">
        <v>47</v>
      </c>
      <c r="F38" s="16">
        <v>100</v>
      </c>
      <c r="G38" s="16">
        <v>100</v>
      </c>
      <c r="H38" s="16">
        <v>100</v>
      </c>
      <c r="I38" s="16" t="s">
        <v>47</v>
      </c>
      <c r="J38" s="16">
        <v>100</v>
      </c>
      <c r="K38" s="16">
        <v>100</v>
      </c>
      <c r="L38" s="16">
        <v>100</v>
      </c>
      <c r="M38" s="16">
        <v>100</v>
      </c>
      <c r="N38" s="16">
        <v>89.31</v>
      </c>
      <c r="O38" s="16" t="s">
        <v>47</v>
      </c>
      <c r="P38" s="16" t="s">
        <v>47</v>
      </c>
      <c r="Q38" s="16" t="s">
        <v>47</v>
      </c>
      <c r="R38" s="16" t="s">
        <v>47</v>
      </c>
      <c r="S38" s="18">
        <f t="shared" si="2"/>
        <v>98.663749999999993</v>
      </c>
      <c r="T38" s="16">
        <v>98.66</v>
      </c>
    </row>
    <row r="39" spans="1:20" x14ac:dyDescent="0.25">
      <c r="A39" s="14">
        <f t="shared" si="3"/>
        <v>12</v>
      </c>
      <c r="B39" s="17" t="s">
        <v>8</v>
      </c>
      <c r="C39" s="16" t="s">
        <v>47</v>
      </c>
      <c r="D39" s="16" t="s">
        <v>47</v>
      </c>
      <c r="E39" s="16" t="s">
        <v>47</v>
      </c>
      <c r="F39" s="16">
        <v>96.666666666666671</v>
      </c>
      <c r="G39" s="16">
        <v>100</v>
      </c>
      <c r="H39" s="16">
        <v>100</v>
      </c>
      <c r="I39" s="16" t="s">
        <v>47</v>
      </c>
      <c r="J39" s="16">
        <v>100</v>
      </c>
      <c r="K39" s="16">
        <v>100</v>
      </c>
      <c r="L39" s="16">
        <v>100</v>
      </c>
      <c r="M39" s="16">
        <v>66.666666666666671</v>
      </c>
      <c r="N39" s="16">
        <v>100</v>
      </c>
      <c r="O39" s="16" t="s">
        <v>47</v>
      </c>
      <c r="P39" s="16" t="s">
        <v>47</v>
      </c>
      <c r="Q39" s="16" t="s">
        <v>47</v>
      </c>
      <c r="R39" s="16" t="s">
        <v>47</v>
      </c>
      <c r="S39" s="18">
        <f t="shared" si="2"/>
        <v>95.416666666666671</v>
      </c>
      <c r="T39" s="16">
        <v>95.42</v>
      </c>
    </row>
    <row r="40" spans="1:20" x14ac:dyDescent="0.25">
      <c r="A40" s="14">
        <f t="shared" si="3"/>
        <v>13</v>
      </c>
      <c r="B40" s="17" t="s">
        <v>49</v>
      </c>
      <c r="C40" s="16" t="s">
        <v>47</v>
      </c>
      <c r="D40" s="16" t="s">
        <v>47</v>
      </c>
      <c r="E40" s="16" t="s">
        <v>47</v>
      </c>
      <c r="F40" s="16">
        <v>100</v>
      </c>
      <c r="G40" s="16">
        <v>100</v>
      </c>
      <c r="H40" s="16">
        <v>100</v>
      </c>
      <c r="I40" s="16" t="s">
        <v>47</v>
      </c>
      <c r="J40" s="16">
        <v>100</v>
      </c>
      <c r="K40" s="16">
        <v>100</v>
      </c>
      <c r="L40" s="16">
        <v>91.664999999999992</v>
      </c>
      <c r="M40" s="16">
        <v>70</v>
      </c>
      <c r="N40" s="16">
        <v>99.984999999999999</v>
      </c>
      <c r="O40" s="16" t="s">
        <v>47</v>
      </c>
      <c r="P40" s="16" t="s">
        <v>47</v>
      </c>
      <c r="Q40" s="16" t="s">
        <v>47</v>
      </c>
      <c r="R40" s="16" t="s">
        <v>47</v>
      </c>
      <c r="S40" s="18">
        <f t="shared" si="2"/>
        <v>95.206249999999997</v>
      </c>
      <c r="T40" s="16"/>
    </row>
    <row r="41" spans="1:20" x14ac:dyDescent="0.25">
      <c r="A41" s="14">
        <f t="shared" si="3"/>
        <v>14</v>
      </c>
      <c r="B41" s="17" t="s">
        <v>14</v>
      </c>
      <c r="C41" s="16" t="s">
        <v>47</v>
      </c>
      <c r="D41" s="16" t="s">
        <v>47</v>
      </c>
      <c r="E41" s="16" t="s">
        <v>47</v>
      </c>
      <c r="F41" s="16">
        <v>100</v>
      </c>
      <c r="G41" s="16">
        <v>100</v>
      </c>
      <c r="H41" s="16">
        <v>100</v>
      </c>
      <c r="I41" s="16" t="s">
        <v>47</v>
      </c>
      <c r="J41" s="16">
        <v>100</v>
      </c>
      <c r="K41" s="16">
        <v>100</v>
      </c>
      <c r="L41" s="16">
        <v>100</v>
      </c>
      <c r="M41" s="16">
        <v>100</v>
      </c>
      <c r="N41" s="16">
        <v>47.64</v>
      </c>
      <c r="O41" s="16" t="s">
        <v>47</v>
      </c>
      <c r="P41" s="16" t="s">
        <v>47</v>
      </c>
      <c r="Q41" s="16" t="s">
        <v>47</v>
      </c>
      <c r="R41" s="16" t="s">
        <v>47</v>
      </c>
      <c r="S41" s="18">
        <f t="shared" si="2"/>
        <v>93.454999999999998</v>
      </c>
      <c r="T41" s="16">
        <v>93.46</v>
      </c>
    </row>
    <row r="42" spans="1:20" ht="133.5" customHeight="1" x14ac:dyDescent="0.25">
      <c r="A42" s="14">
        <f t="shared" si="3"/>
        <v>15</v>
      </c>
      <c r="B42" s="17" t="s">
        <v>58</v>
      </c>
      <c r="C42" s="16" t="s">
        <v>47</v>
      </c>
      <c r="D42" s="16" t="s">
        <v>47</v>
      </c>
      <c r="E42" s="16" t="s">
        <v>47</v>
      </c>
      <c r="F42" s="16">
        <v>100</v>
      </c>
      <c r="G42" s="16">
        <v>100</v>
      </c>
      <c r="H42" s="16">
        <v>100</v>
      </c>
      <c r="I42" s="16" t="s">
        <v>47</v>
      </c>
      <c r="J42" s="16">
        <v>100</v>
      </c>
      <c r="K42" s="16">
        <v>100</v>
      </c>
      <c r="L42" s="16">
        <v>70</v>
      </c>
      <c r="M42" s="16">
        <v>60</v>
      </c>
      <c r="N42" s="16">
        <v>96.703333333333333</v>
      </c>
      <c r="O42" s="16" t="s">
        <v>47</v>
      </c>
      <c r="P42" s="16" t="s">
        <v>47</v>
      </c>
      <c r="Q42" s="16" t="s">
        <v>47</v>
      </c>
      <c r="R42" s="16" t="s">
        <v>47</v>
      </c>
      <c r="S42" s="18">
        <f t="shared" si="2"/>
        <v>90.837916666666672</v>
      </c>
      <c r="T42" s="16">
        <v>90.84</v>
      </c>
    </row>
    <row r="43" spans="1:20" ht="86.25" customHeight="1" x14ac:dyDescent="0.25">
      <c r="A43" s="14">
        <f t="shared" si="3"/>
        <v>16</v>
      </c>
      <c r="B43" s="17" t="s">
        <v>12</v>
      </c>
      <c r="C43" s="16" t="s">
        <v>47</v>
      </c>
      <c r="D43" s="16" t="s">
        <v>47</v>
      </c>
      <c r="E43" s="16" t="s">
        <v>47</v>
      </c>
      <c r="F43" s="16">
        <v>100</v>
      </c>
      <c r="G43" s="16">
        <v>100</v>
      </c>
      <c r="H43" s="16">
        <v>100</v>
      </c>
      <c r="I43" s="16" t="s">
        <v>47</v>
      </c>
      <c r="J43" s="16">
        <v>100</v>
      </c>
      <c r="K43" s="16">
        <v>100</v>
      </c>
      <c r="L43" s="16">
        <v>33.33</v>
      </c>
      <c r="M43" s="16">
        <v>100</v>
      </c>
      <c r="N43" s="16" t="s">
        <v>47</v>
      </c>
      <c r="O43" s="16" t="s">
        <v>47</v>
      </c>
      <c r="P43" s="16" t="s">
        <v>47</v>
      </c>
      <c r="Q43" s="16" t="s">
        <v>47</v>
      </c>
      <c r="R43" s="16" t="s">
        <v>47</v>
      </c>
      <c r="S43" s="18">
        <f t="shared" si="2"/>
        <v>90.47571428571429</v>
      </c>
      <c r="T43" s="16">
        <v>90.48</v>
      </c>
    </row>
    <row r="44" spans="1:20" ht="97.5" customHeight="1" x14ac:dyDescent="0.25">
      <c r="A44" s="14">
        <f t="shared" si="3"/>
        <v>17</v>
      </c>
      <c r="B44" s="17" t="s">
        <v>15</v>
      </c>
      <c r="C44" s="16" t="s">
        <v>47</v>
      </c>
      <c r="D44" s="16" t="s">
        <v>47</v>
      </c>
      <c r="E44" s="16" t="s">
        <v>47</v>
      </c>
      <c r="F44" s="16">
        <v>100</v>
      </c>
      <c r="G44" s="16">
        <v>100</v>
      </c>
      <c r="H44" s="16">
        <v>100</v>
      </c>
      <c r="I44" s="16" t="s">
        <v>47</v>
      </c>
      <c r="J44" s="16">
        <v>100</v>
      </c>
      <c r="K44" s="16">
        <v>100</v>
      </c>
      <c r="L44" s="16">
        <v>100</v>
      </c>
      <c r="M44" s="16">
        <v>0</v>
      </c>
      <c r="N44" s="16" t="s">
        <v>47</v>
      </c>
      <c r="O44" s="16" t="s">
        <v>47</v>
      </c>
      <c r="P44" s="16" t="s">
        <v>47</v>
      </c>
      <c r="Q44" s="16" t="s">
        <v>47</v>
      </c>
      <c r="R44" s="16" t="s">
        <v>47</v>
      </c>
      <c r="S44" s="18">
        <f t="shared" si="2"/>
        <v>85.714285714285708</v>
      </c>
      <c r="T44" s="16">
        <v>85.71</v>
      </c>
    </row>
  </sheetData>
  <autoFilter ref="A5:T5"/>
  <mergeCells count="4">
    <mergeCell ref="A3:T3"/>
    <mergeCell ref="A6:T6"/>
    <mergeCell ref="A27:T27"/>
    <mergeCell ref="Q1:S2"/>
  </mergeCells>
  <pageMargins left="0.78740157480314965" right="0.39370078740157483" top="0.39370078740157483" bottom="0.39370078740157483" header="0.31496062992125984" footer="0.31496062992125984"/>
  <pageSetup paperSize="8" scale="30" firstPageNumber="76" fitToHeight="0" orientation="landscape" useFirstPageNumber="1" r:id="rId1"/>
  <headerFooter>
    <oddFooter>&amp;R&amp;"Times New Roman,обычный"&amp;18&amp;P</oddFooter>
  </headerFooter>
  <rowBreaks count="1" manualBreakCount="1">
    <brk id="30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view="pageBreakPreview" topLeftCell="A10" zoomScale="70" zoomScaleNormal="100" zoomScaleSheetLayoutView="70" workbookViewId="0">
      <selection activeCell="K24" sqref="K24"/>
    </sheetView>
  </sheetViews>
  <sheetFormatPr defaultRowHeight="15" x14ac:dyDescent="0.25"/>
  <cols>
    <col min="1" max="1" width="5.7109375" style="1" customWidth="1"/>
    <col min="2" max="2" width="47.7109375" style="5" customWidth="1"/>
    <col min="3" max="3" width="15.140625" style="6" customWidth="1"/>
    <col min="4" max="4" width="15.28515625" style="6" customWidth="1"/>
    <col min="5" max="5" width="16.140625" style="6" customWidth="1"/>
    <col min="6" max="6" width="15.85546875" style="6" customWidth="1"/>
    <col min="7" max="7" width="20.42578125" style="6" customWidth="1"/>
    <col min="8" max="9" width="22.42578125" style="6" customWidth="1"/>
    <col min="10" max="10" width="16" style="6" customWidth="1"/>
    <col min="11" max="11" width="15.5703125" style="6" customWidth="1"/>
    <col min="12" max="12" width="21.85546875" style="6" customWidth="1"/>
    <col min="13" max="13" width="15" style="6" customWidth="1"/>
    <col min="14" max="14" width="15.85546875" style="6" customWidth="1"/>
    <col min="15" max="15" width="22.5703125" style="6" customWidth="1"/>
    <col min="16" max="17" width="23.7109375" style="6" customWidth="1"/>
    <col min="18" max="19" width="17.28515625" style="6" customWidth="1"/>
    <col min="20" max="20" width="16.85546875" style="6" customWidth="1"/>
    <col min="21" max="16384" width="9.140625" style="1"/>
  </cols>
  <sheetData>
    <row r="1" spans="1:20" ht="24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3" spans="1:20" ht="191.25" customHeight="1" x14ac:dyDescent="0.25">
      <c r="A3" s="8" t="s">
        <v>59</v>
      </c>
      <c r="B3" s="2" t="s">
        <v>60</v>
      </c>
      <c r="C3" s="9" t="s">
        <v>50</v>
      </c>
      <c r="D3" s="9" t="s">
        <v>31</v>
      </c>
      <c r="E3" s="9" t="s">
        <v>32</v>
      </c>
      <c r="F3" s="9" t="s">
        <v>33</v>
      </c>
      <c r="G3" s="9" t="s">
        <v>34</v>
      </c>
      <c r="H3" s="9" t="s">
        <v>35</v>
      </c>
      <c r="I3" s="9" t="s">
        <v>36</v>
      </c>
      <c r="J3" s="9" t="s">
        <v>37</v>
      </c>
      <c r="K3" s="9" t="s">
        <v>38</v>
      </c>
      <c r="L3" s="9" t="s">
        <v>39</v>
      </c>
      <c r="M3" s="9" t="s">
        <v>40</v>
      </c>
      <c r="N3" s="9" t="s">
        <v>41</v>
      </c>
      <c r="O3" s="9" t="s">
        <v>42</v>
      </c>
      <c r="P3" s="9" t="s">
        <v>43</v>
      </c>
      <c r="Q3" s="9" t="s">
        <v>44</v>
      </c>
      <c r="R3" s="9" t="s">
        <v>45</v>
      </c>
      <c r="S3" s="4" t="s">
        <v>48</v>
      </c>
      <c r="T3" s="4" t="s">
        <v>46</v>
      </c>
    </row>
    <row r="4" spans="1:20" ht="25.5" customHeight="1" x14ac:dyDescent="0.25">
      <c r="A4" s="21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3"/>
    </row>
    <row r="5" spans="1:20" ht="25.5" customHeight="1" x14ac:dyDescent="0.25">
      <c r="A5" s="2">
        <v>1</v>
      </c>
      <c r="B5" s="3" t="s">
        <v>28</v>
      </c>
      <c r="C5" s="4">
        <v>100</v>
      </c>
      <c r="D5" s="4">
        <v>100</v>
      </c>
      <c r="E5" s="4">
        <v>100</v>
      </c>
      <c r="F5" s="4">
        <v>100</v>
      </c>
      <c r="G5" s="4">
        <v>100</v>
      </c>
      <c r="H5" s="4">
        <v>100</v>
      </c>
      <c r="I5" s="4" t="s">
        <v>47</v>
      </c>
      <c r="J5" s="4">
        <v>100</v>
      </c>
      <c r="K5" s="4">
        <v>100</v>
      </c>
      <c r="L5" s="4">
        <v>100</v>
      </c>
      <c r="M5" s="4">
        <v>100</v>
      </c>
      <c r="N5" s="4">
        <v>94.89</v>
      </c>
      <c r="O5" s="4" t="s">
        <v>47</v>
      </c>
      <c r="P5" s="4" t="s">
        <v>47</v>
      </c>
      <c r="Q5" s="4" t="s">
        <v>47</v>
      </c>
      <c r="R5" s="4" t="s">
        <v>47</v>
      </c>
      <c r="S5" s="4">
        <f t="shared" ref="S5:S20" si="0">AVERAGE(C5:R5)</f>
        <v>99.535454545454556</v>
      </c>
      <c r="T5" s="4">
        <v>99.49</v>
      </c>
    </row>
    <row r="6" spans="1:20" ht="25.5" customHeight="1" x14ac:dyDescent="0.25">
      <c r="A6" s="2">
        <v>2</v>
      </c>
      <c r="B6" s="3" t="s">
        <v>29</v>
      </c>
      <c r="C6" s="4">
        <v>100</v>
      </c>
      <c r="D6" s="4">
        <v>100</v>
      </c>
      <c r="E6" s="4">
        <v>100</v>
      </c>
      <c r="F6" s="4">
        <v>100</v>
      </c>
      <c r="G6" s="4">
        <v>100</v>
      </c>
      <c r="H6" s="4">
        <v>100</v>
      </c>
      <c r="I6" s="4" t="s">
        <v>47</v>
      </c>
      <c r="J6" s="4">
        <v>100</v>
      </c>
      <c r="K6" s="4">
        <v>100</v>
      </c>
      <c r="L6" s="4">
        <v>83.333333333333329</v>
      </c>
      <c r="M6" s="4">
        <v>90</v>
      </c>
      <c r="N6" s="4">
        <v>96.32</v>
      </c>
      <c r="O6" s="4" t="s">
        <v>47</v>
      </c>
      <c r="P6" s="4" t="s">
        <v>47</v>
      </c>
      <c r="Q6" s="4" t="s">
        <v>47</v>
      </c>
      <c r="R6" s="4" t="s">
        <v>47</v>
      </c>
      <c r="S6" s="4">
        <f t="shared" si="0"/>
        <v>97.241212121212129</v>
      </c>
      <c r="T6" s="4">
        <v>97.24</v>
      </c>
    </row>
    <row r="7" spans="1:20" ht="25.5" customHeight="1" x14ac:dyDescent="0.25">
      <c r="A7" s="2">
        <f>A6+1</f>
        <v>3</v>
      </c>
      <c r="B7" s="3" t="s">
        <v>21</v>
      </c>
      <c r="C7" s="4">
        <v>100</v>
      </c>
      <c r="D7" s="4">
        <v>100</v>
      </c>
      <c r="E7" s="4">
        <v>100</v>
      </c>
      <c r="F7" s="4">
        <v>100</v>
      </c>
      <c r="G7" s="4">
        <v>96.666666666666671</v>
      </c>
      <c r="H7" s="4">
        <v>100</v>
      </c>
      <c r="I7" s="4" t="s">
        <v>47</v>
      </c>
      <c r="J7" s="4">
        <v>100</v>
      </c>
      <c r="K7" s="4">
        <v>100</v>
      </c>
      <c r="L7" s="4">
        <v>100</v>
      </c>
      <c r="M7" s="4">
        <v>83.333333333333329</v>
      </c>
      <c r="N7" s="4">
        <v>96.347999999999999</v>
      </c>
      <c r="O7" s="4" t="s">
        <v>47</v>
      </c>
      <c r="P7" s="4" t="s">
        <v>47</v>
      </c>
      <c r="Q7" s="4" t="s">
        <v>47</v>
      </c>
      <c r="R7" s="4" t="s">
        <v>47</v>
      </c>
      <c r="S7" s="4">
        <f t="shared" si="0"/>
        <v>97.849818181818193</v>
      </c>
      <c r="T7" s="4">
        <v>97.85</v>
      </c>
    </row>
    <row r="8" spans="1:20" ht="35.25" customHeight="1" x14ac:dyDescent="0.25">
      <c r="A8" s="2">
        <f t="shared" ref="A8:A24" si="1">A7+1</f>
        <v>4</v>
      </c>
      <c r="B8" s="3" t="s">
        <v>53</v>
      </c>
      <c r="C8" s="4">
        <v>100</v>
      </c>
      <c r="D8" s="4">
        <v>100</v>
      </c>
      <c r="E8" s="4">
        <v>100</v>
      </c>
      <c r="F8" s="4">
        <v>100</v>
      </c>
      <c r="G8" s="4">
        <v>100</v>
      </c>
      <c r="H8" s="4">
        <v>100</v>
      </c>
      <c r="I8" s="4">
        <v>100</v>
      </c>
      <c r="J8" s="4">
        <v>100</v>
      </c>
      <c r="K8" s="4">
        <v>100</v>
      </c>
      <c r="L8" s="4">
        <v>100</v>
      </c>
      <c r="M8" s="4">
        <v>66.666666666666671</v>
      </c>
      <c r="N8" s="4">
        <v>98.226666666666674</v>
      </c>
      <c r="O8" s="4">
        <v>100</v>
      </c>
      <c r="P8" s="4" t="s">
        <v>47</v>
      </c>
      <c r="Q8" s="4" t="s">
        <v>47</v>
      </c>
      <c r="R8" s="4" t="s">
        <v>47</v>
      </c>
      <c r="S8" s="4">
        <f t="shared" si="0"/>
        <v>97.299487179487187</v>
      </c>
      <c r="T8" s="4">
        <v>97.3</v>
      </c>
    </row>
    <row r="9" spans="1:20" ht="25.5" customHeight="1" x14ac:dyDescent="0.25">
      <c r="A9" s="2">
        <f t="shared" si="1"/>
        <v>5</v>
      </c>
      <c r="B9" s="3" t="s">
        <v>3</v>
      </c>
      <c r="C9" s="4">
        <v>100</v>
      </c>
      <c r="D9" s="4">
        <v>100</v>
      </c>
      <c r="E9" s="4">
        <v>100</v>
      </c>
      <c r="F9" s="4">
        <v>98.24666666666667</v>
      </c>
      <c r="G9" s="4">
        <v>100</v>
      </c>
      <c r="H9" s="4">
        <v>86.666666666666671</v>
      </c>
      <c r="I9" s="4">
        <v>100</v>
      </c>
      <c r="J9" s="4">
        <v>100</v>
      </c>
      <c r="K9" s="4">
        <v>100</v>
      </c>
      <c r="L9" s="4">
        <v>88.094999999999999</v>
      </c>
      <c r="M9" s="4">
        <v>100</v>
      </c>
      <c r="N9" s="4">
        <v>90.11</v>
      </c>
      <c r="O9" s="4">
        <v>100</v>
      </c>
      <c r="P9" s="4" t="s">
        <v>47</v>
      </c>
      <c r="Q9" s="4" t="s">
        <v>47</v>
      </c>
      <c r="R9" s="4" t="s">
        <v>47</v>
      </c>
      <c r="S9" s="4">
        <f t="shared" si="0"/>
        <v>97.162948717948694</v>
      </c>
      <c r="T9" s="4">
        <v>97.16</v>
      </c>
    </row>
    <row r="10" spans="1:20" ht="25.5" customHeight="1" x14ac:dyDescent="0.25">
      <c r="A10" s="2">
        <f t="shared" si="1"/>
        <v>6</v>
      </c>
      <c r="B10" s="3" t="s">
        <v>18</v>
      </c>
      <c r="C10" s="4">
        <v>100</v>
      </c>
      <c r="D10" s="4">
        <v>50</v>
      </c>
      <c r="E10" s="4">
        <v>100</v>
      </c>
      <c r="F10" s="4">
        <v>99.22</v>
      </c>
      <c r="G10" s="4">
        <v>100</v>
      </c>
      <c r="H10" s="4">
        <v>100</v>
      </c>
      <c r="I10" s="4" t="s">
        <v>47</v>
      </c>
      <c r="J10" s="4">
        <v>100</v>
      </c>
      <c r="K10" s="4">
        <v>100</v>
      </c>
      <c r="L10" s="4">
        <v>100</v>
      </c>
      <c r="M10" s="4">
        <v>87.5</v>
      </c>
      <c r="N10" s="4">
        <v>98.92</v>
      </c>
      <c r="O10" s="4" t="s">
        <v>47</v>
      </c>
      <c r="P10" s="4">
        <v>100</v>
      </c>
      <c r="Q10" s="4">
        <v>100</v>
      </c>
      <c r="R10" s="4">
        <v>100</v>
      </c>
      <c r="S10" s="4">
        <f>AVERAGE(C10:R10)</f>
        <v>95.402857142857144</v>
      </c>
      <c r="T10" s="4">
        <v>97.55</v>
      </c>
    </row>
    <row r="11" spans="1:20" ht="25.5" customHeight="1" x14ac:dyDescent="0.25">
      <c r="A11" s="2">
        <f t="shared" si="1"/>
        <v>7</v>
      </c>
      <c r="B11" s="3" t="s">
        <v>26</v>
      </c>
      <c r="C11" s="4">
        <v>100</v>
      </c>
      <c r="D11" s="4">
        <v>100</v>
      </c>
      <c r="E11" s="4">
        <v>100</v>
      </c>
      <c r="F11" s="4">
        <v>100</v>
      </c>
      <c r="G11" s="4">
        <v>100</v>
      </c>
      <c r="H11" s="4">
        <v>93.333333333333329</v>
      </c>
      <c r="I11" s="4" t="s">
        <v>47</v>
      </c>
      <c r="J11" s="4">
        <v>100</v>
      </c>
      <c r="K11" s="4">
        <v>100</v>
      </c>
      <c r="L11" s="4">
        <v>90.476666666666674</v>
      </c>
      <c r="M11" s="4">
        <v>36.666666666666664</v>
      </c>
      <c r="N11" s="4">
        <v>97.786666666666676</v>
      </c>
      <c r="O11" s="4" t="s">
        <v>47</v>
      </c>
      <c r="P11" s="4" t="s">
        <v>47</v>
      </c>
      <c r="Q11" s="4" t="s">
        <v>47</v>
      </c>
      <c r="R11" s="4" t="s">
        <v>47</v>
      </c>
      <c r="S11" s="4">
        <f t="shared" si="0"/>
        <v>92.569393939393933</v>
      </c>
      <c r="T11" s="4">
        <v>92.57</v>
      </c>
    </row>
    <row r="12" spans="1:20" ht="25.5" customHeight="1" x14ac:dyDescent="0.25">
      <c r="A12" s="2">
        <f t="shared" si="1"/>
        <v>8</v>
      </c>
      <c r="B12" s="3" t="s">
        <v>54</v>
      </c>
      <c r="C12" s="4">
        <v>100</v>
      </c>
      <c r="D12" s="4">
        <v>100</v>
      </c>
      <c r="E12" s="4">
        <v>100</v>
      </c>
      <c r="F12" s="4">
        <v>98.61</v>
      </c>
      <c r="G12" s="4">
        <v>100</v>
      </c>
      <c r="H12" s="4">
        <v>80</v>
      </c>
      <c r="I12" s="4">
        <v>0</v>
      </c>
      <c r="J12" s="4">
        <v>100</v>
      </c>
      <c r="K12" s="4">
        <v>100</v>
      </c>
      <c r="L12" s="4">
        <v>96.396666666666661</v>
      </c>
      <c r="M12" s="4">
        <v>93.333333333333329</v>
      </c>
      <c r="N12" s="4">
        <v>98.65666666666668</v>
      </c>
      <c r="O12" s="4">
        <v>100</v>
      </c>
      <c r="P12" s="4">
        <v>100</v>
      </c>
      <c r="Q12" s="4">
        <v>100</v>
      </c>
      <c r="R12" s="4">
        <v>100</v>
      </c>
      <c r="S12" s="4">
        <f>AVERAGE(C12:R12)</f>
        <v>91.687291666666667</v>
      </c>
      <c r="T12" s="4">
        <v>91.69</v>
      </c>
    </row>
    <row r="13" spans="1:20" ht="25.5" customHeight="1" x14ac:dyDescent="0.25">
      <c r="A13" s="2">
        <f t="shared" si="1"/>
        <v>9</v>
      </c>
      <c r="B13" s="3" t="s">
        <v>22</v>
      </c>
      <c r="C13" s="4">
        <v>100</v>
      </c>
      <c r="D13" s="4">
        <v>50</v>
      </c>
      <c r="E13" s="4">
        <v>100</v>
      </c>
      <c r="F13" s="4">
        <v>100</v>
      </c>
      <c r="G13" s="4">
        <v>95</v>
      </c>
      <c r="H13" s="4">
        <v>100</v>
      </c>
      <c r="I13" s="4" t="s">
        <v>47</v>
      </c>
      <c r="J13" s="4">
        <v>100</v>
      </c>
      <c r="K13" s="4">
        <v>100</v>
      </c>
      <c r="L13" s="4">
        <v>96.43</v>
      </c>
      <c r="M13" s="4">
        <v>65</v>
      </c>
      <c r="N13" s="4">
        <v>99.615000000000009</v>
      </c>
      <c r="O13" s="4" t="s">
        <v>47</v>
      </c>
      <c r="P13" s="4" t="s">
        <v>47</v>
      </c>
      <c r="Q13" s="4" t="s">
        <v>47</v>
      </c>
      <c r="R13" s="4" t="s">
        <v>47</v>
      </c>
      <c r="S13" s="4">
        <f>AVERAGE(C13:R13)</f>
        <v>91.458636363636373</v>
      </c>
      <c r="T13" s="4">
        <v>92.97</v>
      </c>
    </row>
    <row r="14" spans="1:20" ht="36" customHeight="1" x14ac:dyDescent="0.25">
      <c r="A14" s="2">
        <f t="shared" si="1"/>
        <v>10</v>
      </c>
      <c r="B14" s="3" t="s">
        <v>23</v>
      </c>
      <c r="C14" s="4">
        <v>100</v>
      </c>
      <c r="D14" s="4">
        <v>0</v>
      </c>
      <c r="E14" s="4">
        <v>100</v>
      </c>
      <c r="F14" s="4">
        <v>100</v>
      </c>
      <c r="G14" s="4">
        <v>85</v>
      </c>
      <c r="H14" s="4">
        <v>100</v>
      </c>
      <c r="I14" s="4" t="s">
        <v>47</v>
      </c>
      <c r="J14" s="4">
        <v>100</v>
      </c>
      <c r="K14" s="4">
        <v>100</v>
      </c>
      <c r="L14" s="4">
        <v>94.444999999999993</v>
      </c>
      <c r="M14" s="4">
        <v>100</v>
      </c>
      <c r="N14" s="4">
        <v>100</v>
      </c>
      <c r="O14" s="4" t="s">
        <v>47</v>
      </c>
      <c r="P14" s="4" t="s">
        <v>47</v>
      </c>
      <c r="Q14" s="4" t="s">
        <v>47</v>
      </c>
      <c r="R14" s="4" t="s">
        <v>47</v>
      </c>
      <c r="S14" s="4">
        <f t="shared" si="0"/>
        <v>89.040454545454537</v>
      </c>
      <c r="T14" s="4">
        <v>92.07</v>
      </c>
    </row>
    <row r="15" spans="1:20" ht="25.5" customHeight="1" x14ac:dyDescent="0.25">
      <c r="A15" s="2">
        <f t="shared" si="1"/>
        <v>11</v>
      </c>
      <c r="B15" s="3" t="s">
        <v>20</v>
      </c>
      <c r="C15" s="4">
        <v>0</v>
      </c>
      <c r="D15" s="4">
        <v>100</v>
      </c>
      <c r="E15" s="4">
        <v>100</v>
      </c>
      <c r="F15" s="4">
        <v>100</v>
      </c>
      <c r="G15" s="4">
        <v>100</v>
      </c>
      <c r="H15" s="4">
        <v>90</v>
      </c>
      <c r="I15" s="4">
        <v>100</v>
      </c>
      <c r="J15" s="4">
        <v>100</v>
      </c>
      <c r="K15" s="4">
        <v>100</v>
      </c>
      <c r="L15" s="4">
        <v>95.832499999999996</v>
      </c>
      <c r="M15" s="4">
        <v>85</v>
      </c>
      <c r="N15" s="4">
        <v>84.034999999999997</v>
      </c>
      <c r="O15" s="4">
        <v>100</v>
      </c>
      <c r="P15" s="4" t="s">
        <v>47</v>
      </c>
      <c r="Q15" s="4" t="s">
        <v>47</v>
      </c>
      <c r="R15" s="4" t="s">
        <v>47</v>
      </c>
      <c r="S15" s="4">
        <f t="shared" si="0"/>
        <v>88.835961538461547</v>
      </c>
      <c r="T15" s="4">
        <v>88.84</v>
      </c>
    </row>
    <row r="16" spans="1:20" ht="25.5" customHeight="1" x14ac:dyDescent="0.25">
      <c r="A16" s="2">
        <f t="shared" si="1"/>
        <v>12</v>
      </c>
      <c r="B16" s="3" t="s">
        <v>27</v>
      </c>
      <c r="C16" s="4">
        <v>100</v>
      </c>
      <c r="D16" s="4">
        <v>100</v>
      </c>
      <c r="E16" s="4">
        <v>100</v>
      </c>
      <c r="F16" s="4">
        <v>100</v>
      </c>
      <c r="G16" s="4">
        <v>95</v>
      </c>
      <c r="H16" s="4">
        <v>100</v>
      </c>
      <c r="I16" s="4">
        <v>0</v>
      </c>
      <c r="J16" s="4">
        <v>100</v>
      </c>
      <c r="K16" s="4">
        <v>100</v>
      </c>
      <c r="L16" s="4">
        <v>92.85499999999999</v>
      </c>
      <c r="M16" s="4">
        <v>80</v>
      </c>
      <c r="N16" s="4">
        <v>73.540000000000006</v>
      </c>
      <c r="O16" s="4">
        <v>100</v>
      </c>
      <c r="P16" s="4" t="s">
        <v>47</v>
      </c>
      <c r="Q16" s="4" t="s">
        <v>47</v>
      </c>
      <c r="R16" s="4" t="s">
        <v>47</v>
      </c>
      <c r="S16" s="4">
        <f t="shared" si="0"/>
        <v>87.799615384615379</v>
      </c>
      <c r="T16" s="4">
        <v>80.11</v>
      </c>
    </row>
    <row r="17" spans="1:20" ht="25.5" customHeight="1" x14ac:dyDescent="0.25">
      <c r="A17" s="2">
        <f t="shared" si="1"/>
        <v>13</v>
      </c>
      <c r="B17" s="3" t="s">
        <v>17</v>
      </c>
      <c r="C17" s="4">
        <v>100</v>
      </c>
      <c r="D17" s="4">
        <v>50</v>
      </c>
      <c r="E17" s="4">
        <v>100</v>
      </c>
      <c r="F17" s="4">
        <v>100</v>
      </c>
      <c r="G17" s="4">
        <v>95</v>
      </c>
      <c r="H17" s="4">
        <v>100</v>
      </c>
      <c r="I17" s="4">
        <v>0</v>
      </c>
      <c r="J17" s="4">
        <v>100</v>
      </c>
      <c r="K17" s="4">
        <v>100</v>
      </c>
      <c r="L17" s="4">
        <v>100</v>
      </c>
      <c r="M17" s="4">
        <v>70</v>
      </c>
      <c r="N17" s="4">
        <v>90.65</v>
      </c>
      <c r="O17" s="4">
        <v>100</v>
      </c>
      <c r="P17" s="4" t="s">
        <v>47</v>
      </c>
      <c r="Q17" s="4" t="s">
        <v>47</v>
      </c>
      <c r="R17" s="4" t="s">
        <v>47</v>
      </c>
      <c r="S17" s="4">
        <f t="shared" si="0"/>
        <v>85.050000000000011</v>
      </c>
      <c r="T17" s="4">
        <v>86.97</v>
      </c>
    </row>
    <row r="18" spans="1:20" ht="25.5" customHeight="1" x14ac:dyDescent="0.25">
      <c r="A18" s="2">
        <f t="shared" si="1"/>
        <v>14</v>
      </c>
      <c r="B18" s="3" t="s">
        <v>24</v>
      </c>
      <c r="C18" s="4">
        <v>0</v>
      </c>
      <c r="D18" s="4">
        <v>50</v>
      </c>
      <c r="E18" s="4">
        <v>100</v>
      </c>
      <c r="F18" s="4">
        <v>95.556666666666672</v>
      </c>
      <c r="G18" s="4">
        <v>93.333333333333329</v>
      </c>
      <c r="H18" s="4">
        <v>86.666666666666671</v>
      </c>
      <c r="I18" s="4" t="s">
        <v>47</v>
      </c>
      <c r="J18" s="4">
        <v>66.666666666666671</v>
      </c>
      <c r="K18" s="4">
        <v>100</v>
      </c>
      <c r="L18" s="4">
        <v>95.833333333333329</v>
      </c>
      <c r="M18" s="4">
        <v>90</v>
      </c>
      <c r="N18" s="4">
        <v>99.27000000000001</v>
      </c>
      <c r="O18" s="4" t="s">
        <v>47</v>
      </c>
      <c r="P18" s="4">
        <v>100</v>
      </c>
      <c r="Q18" s="4">
        <v>100</v>
      </c>
      <c r="R18" s="4">
        <v>100</v>
      </c>
      <c r="S18" s="4">
        <f t="shared" si="0"/>
        <v>84.09476190476191</v>
      </c>
      <c r="T18" s="4">
        <v>85.88</v>
      </c>
    </row>
    <row r="19" spans="1:20" ht="25.5" customHeight="1" x14ac:dyDescent="0.25">
      <c r="A19" s="2">
        <f t="shared" si="1"/>
        <v>15</v>
      </c>
      <c r="B19" s="3" t="s">
        <v>2</v>
      </c>
      <c r="C19" s="4">
        <v>100</v>
      </c>
      <c r="D19" s="4">
        <v>50</v>
      </c>
      <c r="E19" s="4">
        <v>100</v>
      </c>
      <c r="F19" s="4">
        <v>100</v>
      </c>
      <c r="G19" s="4">
        <v>96.428571428571431</v>
      </c>
      <c r="H19" s="4">
        <v>93.333333333333329</v>
      </c>
      <c r="I19" s="4">
        <v>0</v>
      </c>
      <c r="J19" s="4">
        <v>85.714285714285708</v>
      </c>
      <c r="K19" s="4">
        <v>100</v>
      </c>
      <c r="L19" s="4">
        <v>81.50200000000001</v>
      </c>
      <c r="M19" s="4">
        <v>71.555333333333323</v>
      </c>
      <c r="N19" s="4">
        <v>86.237142857142857</v>
      </c>
      <c r="O19" s="4">
        <v>100</v>
      </c>
      <c r="P19" s="4" t="s">
        <v>47</v>
      </c>
      <c r="Q19" s="4" t="s">
        <v>47</v>
      </c>
      <c r="R19" s="4" t="s">
        <v>47</v>
      </c>
      <c r="S19" s="4">
        <f t="shared" si="0"/>
        <v>81.905435897435908</v>
      </c>
      <c r="T19" s="4">
        <v>85.11</v>
      </c>
    </row>
    <row r="20" spans="1:20" ht="25.5" customHeight="1" x14ac:dyDescent="0.25">
      <c r="A20" s="2">
        <f t="shared" si="1"/>
        <v>16</v>
      </c>
      <c r="B20" s="3" t="s">
        <v>25</v>
      </c>
      <c r="C20" s="4">
        <v>100</v>
      </c>
      <c r="D20" s="4">
        <v>50</v>
      </c>
      <c r="E20" s="4">
        <v>50</v>
      </c>
      <c r="F20" s="4">
        <v>97.582499999999996</v>
      </c>
      <c r="G20" s="4">
        <v>95</v>
      </c>
      <c r="H20" s="4">
        <v>75</v>
      </c>
      <c r="I20" s="4">
        <v>100</v>
      </c>
      <c r="J20" s="4">
        <v>75</v>
      </c>
      <c r="K20" s="4">
        <v>100</v>
      </c>
      <c r="L20" s="4">
        <v>97.394999999999996</v>
      </c>
      <c r="M20" s="4">
        <v>90</v>
      </c>
      <c r="N20" s="4">
        <v>97.625</v>
      </c>
      <c r="O20" s="4">
        <v>0</v>
      </c>
      <c r="P20" s="4">
        <v>80</v>
      </c>
      <c r="Q20" s="4">
        <v>100</v>
      </c>
      <c r="R20" s="4">
        <v>100</v>
      </c>
      <c r="S20" s="4">
        <f t="shared" si="0"/>
        <v>81.725156249999998</v>
      </c>
      <c r="T20" s="4">
        <v>78.599999999999994</v>
      </c>
    </row>
    <row r="21" spans="1:20" ht="25.5" customHeight="1" x14ac:dyDescent="0.25">
      <c r="A21" s="2">
        <f t="shared" si="1"/>
        <v>17</v>
      </c>
      <c r="B21" s="3" t="s">
        <v>5</v>
      </c>
      <c r="C21" s="4">
        <v>50</v>
      </c>
      <c r="D21" s="4">
        <v>50</v>
      </c>
      <c r="E21" s="4">
        <v>50</v>
      </c>
      <c r="F21" s="4">
        <v>75</v>
      </c>
      <c r="G21" s="4">
        <v>100</v>
      </c>
      <c r="H21" s="4">
        <v>90</v>
      </c>
      <c r="I21" s="4" t="s">
        <v>47</v>
      </c>
      <c r="J21" s="4">
        <v>75</v>
      </c>
      <c r="K21" s="4">
        <v>100</v>
      </c>
      <c r="L21" s="4">
        <v>93.75</v>
      </c>
      <c r="M21" s="4">
        <v>75</v>
      </c>
      <c r="N21" s="4">
        <v>91.707499999999996</v>
      </c>
      <c r="O21" s="4" t="s">
        <v>47</v>
      </c>
      <c r="P21" s="4" t="s">
        <v>47</v>
      </c>
      <c r="Q21" s="4" t="s">
        <v>47</v>
      </c>
      <c r="R21" s="4" t="s">
        <v>47</v>
      </c>
      <c r="S21" s="4">
        <f t="shared" ref="S21" si="2">AVERAGE(C21:R21)</f>
        <v>77.31431818181818</v>
      </c>
      <c r="T21" s="4">
        <v>84.13</v>
      </c>
    </row>
    <row r="22" spans="1:20" ht="30.75" customHeight="1" x14ac:dyDescent="0.25">
      <c r="A22" s="2">
        <f t="shared" si="1"/>
        <v>18</v>
      </c>
      <c r="B22" s="3" t="s">
        <v>19</v>
      </c>
      <c r="C22" s="4">
        <v>100</v>
      </c>
      <c r="D22" s="9">
        <v>0</v>
      </c>
      <c r="E22" s="4">
        <v>50</v>
      </c>
      <c r="F22" s="4">
        <v>50</v>
      </c>
      <c r="G22" s="4">
        <v>90</v>
      </c>
      <c r="H22" s="4">
        <v>100</v>
      </c>
      <c r="I22" s="4" t="s">
        <v>47</v>
      </c>
      <c r="J22" s="4">
        <v>50</v>
      </c>
      <c r="K22" s="4">
        <v>100</v>
      </c>
      <c r="L22" s="4">
        <v>100</v>
      </c>
      <c r="M22" s="4">
        <v>100</v>
      </c>
      <c r="N22" s="4">
        <v>99.004999999999995</v>
      </c>
      <c r="O22" s="4" t="s">
        <v>47</v>
      </c>
      <c r="P22" s="4" t="s">
        <v>47</v>
      </c>
      <c r="Q22" s="4" t="s">
        <v>47</v>
      </c>
      <c r="R22" s="4" t="s">
        <v>47</v>
      </c>
      <c r="S22" s="4">
        <f t="shared" ref="S22:S42" si="3">AVERAGE(C22:R22)</f>
        <v>76.273181818181811</v>
      </c>
      <c r="T22" s="4">
        <v>76.27</v>
      </c>
    </row>
    <row r="23" spans="1:20" ht="25.5" customHeight="1" x14ac:dyDescent="0.25">
      <c r="A23" s="2">
        <f t="shared" si="1"/>
        <v>19</v>
      </c>
      <c r="B23" s="3" t="s">
        <v>16</v>
      </c>
      <c r="C23" s="4">
        <v>100</v>
      </c>
      <c r="D23" s="4">
        <v>0</v>
      </c>
      <c r="E23" s="4">
        <v>0</v>
      </c>
      <c r="F23" s="4">
        <v>75</v>
      </c>
      <c r="G23" s="4">
        <v>97.5</v>
      </c>
      <c r="H23" s="4">
        <v>75</v>
      </c>
      <c r="I23" s="4">
        <v>100</v>
      </c>
      <c r="J23" s="4">
        <v>50</v>
      </c>
      <c r="K23" s="4">
        <v>87.5</v>
      </c>
      <c r="L23" s="4">
        <v>100</v>
      </c>
      <c r="M23" s="4">
        <v>92.5</v>
      </c>
      <c r="N23" s="4">
        <v>99.435000000000002</v>
      </c>
      <c r="O23" s="4">
        <v>0</v>
      </c>
      <c r="P23" s="4">
        <v>100</v>
      </c>
      <c r="Q23" s="4">
        <v>100</v>
      </c>
      <c r="R23" s="4">
        <v>100</v>
      </c>
      <c r="S23" s="4">
        <f t="shared" si="3"/>
        <v>73.558437499999997</v>
      </c>
      <c r="T23" s="4">
        <v>75.64</v>
      </c>
    </row>
    <row r="24" spans="1:20" ht="25.5" customHeight="1" x14ac:dyDescent="0.25">
      <c r="A24" s="2">
        <f t="shared" si="1"/>
        <v>20</v>
      </c>
      <c r="B24" s="3" t="s">
        <v>4</v>
      </c>
      <c r="C24" s="4">
        <v>87.5</v>
      </c>
      <c r="D24" s="4">
        <v>0</v>
      </c>
      <c r="E24" s="4">
        <v>0</v>
      </c>
      <c r="F24" s="4">
        <v>93.76</v>
      </c>
      <c r="G24" s="4">
        <v>90.952380952380949</v>
      </c>
      <c r="H24" s="4">
        <v>89.090909090909093</v>
      </c>
      <c r="I24" s="4">
        <v>0</v>
      </c>
      <c r="J24" s="4">
        <v>85</v>
      </c>
      <c r="K24" s="4">
        <v>99.09</v>
      </c>
      <c r="L24" s="4">
        <v>96.773636363636356</v>
      </c>
      <c r="M24" s="4">
        <v>91.36363636363636</v>
      </c>
      <c r="N24" s="4">
        <v>93.722380952380959</v>
      </c>
      <c r="O24" s="4">
        <v>100</v>
      </c>
      <c r="P24" s="4" t="s">
        <v>47</v>
      </c>
      <c r="Q24" s="4" t="s">
        <v>47</v>
      </c>
      <c r="R24" s="4" t="s">
        <v>47</v>
      </c>
      <c r="S24" s="4">
        <f>AVERAGE(C24:R24)</f>
        <v>71.327149517149522</v>
      </c>
      <c r="T24" s="4">
        <v>90.96</v>
      </c>
    </row>
    <row r="25" spans="1:20" ht="22.5" customHeight="1" x14ac:dyDescent="0.25">
      <c r="A25" s="24" t="s">
        <v>6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6" spans="1:20" ht="33" customHeight="1" x14ac:dyDescent="0.25">
      <c r="A26" s="2">
        <v>1</v>
      </c>
      <c r="B26" s="3" t="s">
        <v>55</v>
      </c>
      <c r="C26" s="4" t="s">
        <v>47</v>
      </c>
      <c r="D26" s="4" t="s">
        <v>47</v>
      </c>
      <c r="E26" s="4" t="s">
        <v>47</v>
      </c>
      <c r="F26" s="7">
        <v>100</v>
      </c>
      <c r="G26" s="7">
        <v>100</v>
      </c>
      <c r="H26" s="7">
        <v>100</v>
      </c>
      <c r="I26" s="4" t="s">
        <v>47</v>
      </c>
      <c r="J26" s="7">
        <v>100</v>
      </c>
      <c r="K26" s="7">
        <v>100</v>
      </c>
      <c r="L26" s="7">
        <v>100</v>
      </c>
      <c r="M26" s="7">
        <v>100</v>
      </c>
      <c r="N26" s="7">
        <v>100</v>
      </c>
      <c r="O26" s="4" t="s">
        <v>47</v>
      </c>
      <c r="P26" s="4" t="s">
        <v>47</v>
      </c>
      <c r="Q26" s="4" t="s">
        <v>47</v>
      </c>
      <c r="R26" s="4" t="s">
        <v>47</v>
      </c>
      <c r="S26" s="7">
        <f t="shared" si="3"/>
        <v>100</v>
      </c>
      <c r="T26" s="4">
        <v>100</v>
      </c>
    </row>
    <row r="27" spans="1:20" ht="25.5" customHeight="1" x14ac:dyDescent="0.25">
      <c r="A27" s="2">
        <v>2</v>
      </c>
      <c r="B27" s="3" t="s">
        <v>9</v>
      </c>
      <c r="C27" s="4" t="s">
        <v>47</v>
      </c>
      <c r="D27" s="4" t="s">
        <v>47</v>
      </c>
      <c r="E27" s="4" t="s">
        <v>47</v>
      </c>
      <c r="F27" s="7">
        <v>100</v>
      </c>
      <c r="G27" s="7">
        <v>100</v>
      </c>
      <c r="H27" s="7">
        <v>100</v>
      </c>
      <c r="I27" s="4" t="s">
        <v>47</v>
      </c>
      <c r="J27" s="7">
        <v>100</v>
      </c>
      <c r="K27" s="7">
        <v>100</v>
      </c>
      <c r="L27" s="7">
        <v>100</v>
      </c>
      <c r="M27" s="7">
        <v>100</v>
      </c>
      <c r="N27" s="7" t="s">
        <v>47</v>
      </c>
      <c r="O27" s="4" t="s">
        <v>47</v>
      </c>
      <c r="P27" s="4" t="s">
        <v>47</v>
      </c>
      <c r="Q27" s="4" t="s">
        <v>47</v>
      </c>
      <c r="R27" s="4" t="s">
        <v>47</v>
      </c>
      <c r="S27" s="7">
        <f t="shared" si="3"/>
        <v>100</v>
      </c>
      <c r="T27" s="4">
        <v>99.66</v>
      </c>
    </row>
    <row r="28" spans="1:20" ht="25.5" customHeight="1" x14ac:dyDescent="0.25">
      <c r="A28" s="2">
        <f>A27+1</f>
        <v>3</v>
      </c>
      <c r="B28" s="3" t="s">
        <v>56</v>
      </c>
      <c r="C28" s="4" t="s">
        <v>47</v>
      </c>
      <c r="D28" s="4" t="s">
        <v>47</v>
      </c>
      <c r="E28" s="4" t="s">
        <v>47</v>
      </c>
      <c r="F28" s="4">
        <v>100</v>
      </c>
      <c r="G28" s="4">
        <v>100</v>
      </c>
      <c r="H28" s="4">
        <v>100</v>
      </c>
      <c r="I28" s="4" t="s">
        <v>47</v>
      </c>
      <c r="J28" s="4">
        <v>100</v>
      </c>
      <c r="K28" s="4">
        <v>100</v>
      </c>
      <c r="L28" s="4">
        <v>100</v>
      </c>
      <c r="M28" s="4">
        <v>100</v>
      </c>
      <c r="N28" s="4">
        <v>100</v>
      </c>
      <c r="O28" s="4" t="s">
        <v>47</v>
      </c>
      <c r="P28" s="4" t="s">
        <v>47</v>
      </c>
      <c r="Q28" s="4" t="s">
        <v>47</v>
      </c>
      <c r="R28" s="4" t="s">
        <v>47</v>
      </c>
      <c r="S28" s="7">
        <f t="shared" si="3"/>
        <v>100</v>
      </c>
      <c r="T28" s="4">
        <v>100</v>
      </c>
    </row>
    <row r="29" spans="1:20" ht="25.5" customHeight="1" x14ac:dyDescent="0.25">
      <c r="A29" s="2">
        <f t="shared" ref="A29:A42" si="4">A28+1</f>
        <v>4</v>
      </c>
      <c r="B29" s="3" t="s">
        <v>13</v>
      </c>
      <c r="C29" s="4" t="s">
        <v>47</v>
      </c>
      <c r="D29" s="4" t="s">
        <v>47</v>
      </c>
      <c r="E29" s="4" t="s">
        <v>47</v>
      </c>
      <c r="F29" s="4">
        <v>100</v>
      </c>
      <c r="G29" s="4">
        <v>100</v>
      </c>
      <c r="H29" s="4">
        <v>100</v>
      </c>
      <c r="I29" s="4" t="s">
        <v>47</v>
      </c>
      <c r="J29" s="4">
        <v>100</v>
      </c>
      <c r="K29" s="4">
        <v>100</v>
      </c>
      <c r="L29" s="4">
        <v>100</v>
      </c>
      <c r="M29" s="4">
        <v>100</v>
      </c>
      <c r="N29" s="4" t="s">
        <v>47</v>
      </c>
      <c r="O29" s="4" t="s">
        <v>47</v>
      </c>
      <c r="P29" s="4" t="s">
        <v>47</v>
      </c>
      <c r="Q29" s="4" t="s">
        <v>47</v>
      </c>
      <c r="R29" s="4" t="s">
        <v>47</v>
      </c>
      <c r="S29" s="7">
        <f t="shared" si="3"/>
        <v>100</v>
      </c>
      <c r="T29" s="4">
        <v>100</v>
      </c>
    </row>
    <row r="30" spans="1:20" ht="25.5" customHeight="1" x14ac:dyDescent="0.25">
      <c r="A30" s="2">
        <f t="shared" si="4"/>
        <v>5</v>
      </c>
      <c r="B30" s="3" t="s">
        <v>30</v>
      </c>
      <c r="C30" s="4" t="s">
        <v>47</v>
      </c>
      <c r="D30" s="4" t="s">
        <v>47</v>
      </c>
      <c r="E30" s="4" t="s">
        <v>47</v>
      </c>
      <c r="F30" s="4">
        <v>100</v>
      </c>
      <c r="G30" s="4">
        <v>100</v>
      </c>
      <c r="H30" s="4">
        <v>100</v>
      </c>
      <c r="I30" s="4" t="s">
        <v>47</v>
      </c>
      <c r="J30" s="4">
        <v>100</v>
      </c>
      <c r="K30" s="4">
        <v>100</v>
      </c>
      <c r="L30" s="4">
        <v>100</v>
      </c>
      <c r="M30" s="4">
        <v>100</v>
      </c>
      <c r="N30" s="4" t="s">
        <v>47</v>
      </c>
      <c r="O30" s="4" t="s">
        <v>47</v>
      </c>
      <c r="P30" s="4" t="s">
        <v>47</v>
      </c>
      <c r="Q30" s="4" t="s">
        <v>47</v>
      </c>
      <c r="R30" s="4" t="s">
        <v>47</v>
      </c>
      <c r="S30" s="7">
        <f t="shared" si="3"/>
        <v>100</v>
      </c>
      <c r="T30" s="4">
        <v>100</v>
      </c>
    </row>
    <row r="31" spans="1:20" ht="45.75" customHeight="1" x14ac:dyDescent="0.25">
      <c r="A31" s="2">
        <f t="shared" si="4"/>
        <v>6</v>
      </c>
      <c r="B31" s="3" t="s">
        <v>11</v>
      </c>
      <c r="C31" s="4" t="s">
        <v>47</v>
      </c>
      <c r="D31" s="4" t="s">
        <v>47</v>
      </c>
      <c r="E31" s="4" t="s">
        <v>47</v>
      </c>
      <c r="F31" s="7">
        <v>100</v>
      </c>
      <c r="G31" s="7">
        <v>100</v>
      </c>
      <c r="H31" s="7">
        <v>100</v>
      </c>
      <c r="I31" s="4" t="s">
        <v>47</v>
      </c>
      <c r="J31" s="7">
        <v>100</v>
      </c>
      <c r="K31" s="7">
        <v>100</v>
      </c>
      <c r="L31" s="7">
        <v>100</v>
      </c>
      <c r="M31" s="7">
        <v>100</v>
      </c>
      <c r="N31" s="7">
        <v>99.134999999999991</v>
      </c>
      <c r="O31" s="4" t="s">
        <v>47</v>
      </c>
      <c r="P31" s="4" t="s">
        <v>47</v>
      </c>
      <c r="Q31" s="4" t="s">
        <v>47</v>
      </c>
      <c r="R31" s="4" t="s">
        <v>47</v>
      </c>
      <c r="S31" s="7">
        <f t="shared" si="3"/>
        <v>99.891874999999999</v>
      </c>
      <c r="T31" s="4">
        <v>99.89</v>
      </c>
    </row>
    <row r="32" spans="1:20" ht="25.5" customHeight="1" x14ac:dyDescent="0.25">
      <c r="A32" s="2">
        <f t="shared" si="4"/>
        <v>7</v>
      </c>
      <c r="B32" s="3" t="s">
        <v>10</v>
      </c>
      <c r="C32" s="4" t="s">
        <v>47</v>
      </c>
      <c r="D32" s="4" t="s">
        <v>47</v>
      </c>
      <c r="E32" s="4" t="s">
        <v>47</v>
      </c>
      <c r="F32" s="4">
        <v>100</v>
      </c>
      <c r="G32" s="4">
        <v>100</v>
      </c>
      <c r="H32" s="4">
        <v>100</v>
      </c>
      <c r="I32" s="4" t="s">
        <v>47</v>
      </c>
      <c r="J32" s="4">
        <v>100</v>
      </c>
      <c r="K32" s="4">
        <v>100</v>
      </c>
      <c r="L32" s="4">
        <v>100</v>
      </c>
      <c r="M32" s="4">
        <v>100</v>
      </c>
      <c r="N32" s="4">
        <v>98.5</v>
      </c>
      <c r="O32" s="4" t="s">
        <v>47</v>
      </c>
      <c r="P32" s="4" t="s">
        <v>47</v>
      </c>
      <c r="Q32" s="4" t="s">
        <v>47</v>
      </c>
      <c r="R32" s="4" t="s">
        <v>47</v>
      </c>
      <c r="S32" s="7">
        <f t="shared" si="3"/>
        <v>99.8125</v>
      </c>
      <c r="T32" s="4">
        <v>99.81</v>
      </c>
    </row>
    <row r="33" spans="1:20" ht="38.25" customHeight="1" x14ac:dyDescent="0.25">
      <c r="A33" s="2">
        <f t="shared" si="4"/>
        <v>8</v>
      </c>
      <c r="B33" s="3" t="s">
        <v>51</v>
      </c>
      <c r="C33" s="4" t="s">
        <v>47</v>
      </c>
      <c r="D33" s="4" t="s">
        <v>47</v>
      </c>
      <c r="E33" s="4" t="s">
        <v>47</v>
      </c>
      <c r="F33" s="7">
        <v>100</v>
      </c>
      <c r="G33" s="7">
        <v>100</v>
      </c>
      <c r="H33" s="7">
        <v>100</v>
      </c>
      <c r="I33" s="4" t="s">
        <v>47</v>
      </c>
      <c r="J33" s="7">
        <v>100</v>
      </c>
      <c r="K33" s="7">
        <v>100</v>
      </c>
      <c r="L33" s="7">
        <v>100</v>
      </c>
      <c r="M33" s="7">
        <v>100</v>
      </c>
      <c r="N33" s="7">
        <v>97.27</v>
      </c>
      <c r="O33" s="4" t="s">
        <v>47</v>
      </c>
      <c r="P33" s="4" t="s">
        <v>47</v>
      </c>
      <c r="Q33" s="4" t="s">
        <v>47</v>
      </c>
      <c r="R33" s="4" t="s">
        <v>47</v>
      </c>
      <c r="S33" s="7">
        <f t="shared" si="3"/>
        <v>99.658749999999998</v>
      </c>
      <c r="T33" s="4"/>
    </row>
    <row r="34" spans="1:20" ht="38.25" customHeight="1" x14ac:dyDescent="0.25">
      <c r="A34" s="2">
        <f t="shared" si="4"/>
        <v>9</v>
      </c>
      <c r="B34" s="3" t="s">
        <v>52</v>
      </c>
      <c r="C34" s="4" t="s">
        <v>47</v>
      </c>
      <c r="D34" s="4" t="s">
        <v>47</v>
      </c>
      <c r="E34" s="4" t="s">
        <v>47</v>
      </c>
      <c r="F34" s="4">
        <v>100</v>
      </c>
      <c r="G34" s="4">
        <v>100</v>
      </c>
      <c r="H34" s="4">
        <v>100</v>
      </c>
      <c r="I34" s="4" t="s">
        <v>47</v>
      </c>
      <c r="J34" s="4">
        <v>100</v>
      </c>
      <c r="K34" s="4">
        <v>100</v>
      </c>
      <c r="L34" s="4">
        <v>100</v>
      </c>
      <c r="M34" s="4">
        <v>100</v>
      </c>
      <c r="N34" s="4">
        <v>97.22</v>
      </c>
      <c r="O34" s="4" t="s">
        <v>47</v>
      </c>
      <c r="P34" s="4" t="s">
        <v>47</v>
      </c>
      <c r="Q34" s="4" t="s">
        <v>47</v>
      </c>
      <c r="R34" s="4" t="s">
        <v>47</v>
      </c>
      <c r="S34" s="7">
        <f t="shared" si="3"/>
        <v>99.652500000000003</v>
      </c>
      <c r="T34" s="4"/>
    </row>
    <row r="35" spans="1:20" ht="25.5" customHeight="1" x14ac:dyDescent="0.25">
      <c r="A35" s="2">
        <f t="shared" si="4"/>
        <v>10</v>
      </c>
      <c r="B35" s="3" t="s">
        <v>7</v>
      </c>
      <c r="C35" s="4" t="s">
        <v>47</v>
      </c>
      <c r="D35" s="4" t="s">
        <v>47</v>
      </c>
      <c r="E35" s="4" t="s">
        <v>47</v>
      </c>
      <c r="F35" s="4">
        <v>100</v>
      </c>
      <c r="G35" s="4">
        <v>100</v>
      </c>
      <c r="H35" s="4">
        <v>100</v>
      </c>
      <c r="I35" s="4" t="s">
        <v>47</v>
      </c>
      <c r="J35" s="4">
        <v>100</v>
      </c>
      <c r="K35" s="4">
        <v>100</v>
      </c>
      <c r="L35" s="4">
        <v>100</v>
      </c>
      <c r="M35" s="4">
        <v>100</v>
      </c>
      <c r="N35" s="4">
        <v>93.296666666666667</v>
      </c>
      <c r="O35" s="4" t="s">
        <v>47</v>
      </c>
      <c r="P35" s="4" t="s">
        <v>47</v>
      </c>
      <c r="Q35" s="4" t="s">
        <v>47</v>
      </c>
      <c r="R35" s="4" t="s">
        <v>47</v>
      </c>
      <c r="S35" s="7">
        <f t="shared" si="3"/>
        <v>99.162083333333328</v>
      </c>
      <c r="T35" s="4">
        <v>99.16</v>
      </c>
    </row>
    <row r="36" spans="1:20" ht="25.5" customHeight="1" x14ac:dyDescent="0.25">
      <c r="A36" s="2">
        <f t="shared" si="4"/>
        <v>11</v>
      </c>
      <c r="B36" s="3" t="s">
        <v>57</v>
      </c>
      <c r="C36" s="4" t="s">
        <v>47</v>
      </c>
      <c r="D36" s="4" t="s">
        <v>47</v>
      </c>
      <c r="E36" s="4" t="s">
        <v>47</v>
      </c>
      <c r="F36" s="4">
        <v>100</v>
      </c>
      <c r="G36" s="4">
        <v>100</v>
      </c>
      <c r="H36" s="4">
        <v>100</v>
      </c>
      <c r="I36" s="4" t="s">
        <v>47</v>
      </c>
      <c r="J36" s="4">
        <v>100</v>
      </c>
      <c r="K36" s="4">
        <v>100</v>
      </c>
      <c r="L36" s="4">
        <v>100</v>
      </c>
      <c r="M36" s="4">
        <v>100</v>
      </c>
      <c r="N36" s="4">
        <v>89.31</v>
      </c>
      <c r="O36" s="4" t="s">
        <v>47</v>
      </c>
      <c r="P36" s="4" t="s">
        <v>47</v>
      </c>
      <c r="Q36" s="4" t="s">
        <v>47</v>
      </c>
      <c r="R36" s="4" t="s">
        <v>47</v>
      </c>
      <c r="S36" s="7">
        <f t="shared" si="3"/>
        <v>98.663749999999993</v>
      </c>
      <c r="T36" s="4">
        <v>98.66</v>
      </c>
    </row>
    <row r="37" spans="1:20" ht="25.5" customHeight="1" x14ac:dyDescent="0.25">
      <c r="A37" s="2">
        <f t="shared" si="4"/>
        <v>12</v>
      </c>
      <c r="B37" s="3" t="s">
        <v>8</v>
      </c>
      <c r="C37" s="4" t="s">
        <v>47</v>
      </c>
      <c r="D37" s="4" t="s">
        <v>47</v>
      </c>
      <c r="E37" s="4" t="s">
        <v>47</v>
      </c>
      <c r="F37" s="4">
        <v>96.666666666666671</v>
      </c>
      <c r="G37" s="4">
        <v>100</v>
      </c>
      <c r="H37" s="4">
        <v>100</v>
      </c>
      <c r="I37" s="4" t="s">
        <v>47</v>
      </c>
      <c r="J37" s="4">
        <v>100</v>
      </c>
      <c r="K37" s="4">
        <v>100</v>
      </c>
      <c r="L37" s="4">
        <v>100</v>
      </c>
      <c r="M37" s="4">
        <v>66.666666666666671</v>
      </c>
      <c r="N37" s="4">
        <v>100</v>
      </c>
      <c r="O37" s="4" t="s">
        <v>47</v>
      </c>
      <c r="P37" s="4" t="s">
        <v>47</v>
      </c>
      <c r="Q37" s="4" t="s">
        <v>47</v>
      </c>
      <c r="R37" s="4" t="s">
        <v>47</v>
      </c>
      <c r="S37" s="7">
        <f t="shared" si="3"/>
        <v>95.416666666666671</v>
      </c>
      <c r="T37" s="4">
        <v>95.42</v>
      </c>
    </row>
    <row r="38" spans="1:20" ht="25.5" customHeight="1" x14ac:dyDescent="0.25">
      <c r="A38" s="2">
        <f t="shared" si="4"/>
        <v>13</v>
      </c>
      <c r="B38" s="3" t="s">
        <v>49</v>
      </c>
      <c r="C38" s="4" t="s">
        <v>47</v>
      </c>
      <c r="D38" s="4" t="s">
        <v>47</v>
      </c>
      <c r="E38" s="4" t="s">
        <v>47</v>
      </c>
      <c r="F38" s="4">
        <v>100</v>
      </c>
      <c r="G38" s="4">
        <v>100</v>
      </c>
      <c r="H38" s="4">
        <v>100</v>
      </c>
      <c r="I38" s="4" t="s">
        <v>47</v>
      </c>
      <c r="J38" s="4">
        <v>100</v>
      </c>
      <c r="K38" s="4">
        <v>100</v>
      </c>
      <c r="L38" s="4">
        <v>91.664999999999992</v>
      </c>
      <c r="M38" s="4">
        <v>70</v>
      </c>
      <c r="N38" s="4">
        <v>99.984999999999999</v>
      </c>
      <c r="O38" s="4" t="s">
        <v>47</v>
      </c>
      <c r="P38" s="4" t="s">
        <v>47</v>
      </c>
      <c r="Q38" s="4" t="s">
        <v>47</v>
      </c>
      <c r="R38" s="4" t="s">
        <v>47</v>
      </c>
      <c r="S38" s="7">
        <f t="shared" si="3"/>
        <v>95.206249999999997</v>
      </c>
      <c r="T38" s="4"/>
    </row>
    <row r="39" spans="1:20" ht="25.5" customHeight="1" x14ac:dyDescent="0.25">
      <c r="A39" s="2">
        <f t="shared" si="4"/>
        <v>14</v>
      </c>
      <c r="B39" s="3" t="s">
        <v>14</v>
      </c>
      <c r="C39" s="4" t="s">
        <v>47</v>
      </c>
      <c r="D39" s="4" t="s">
        <v>47</v>
      </c>
      <c r="E39" s="4" t="s">
        <v>47</v>
      </c>
      <c r="F39" s="4">
        <v>100</v>
      </c>
      <c r="G39" s="4">
        <v>100</v>
      </c>
      <c r="H39" s="4">
        <v>100</v>
      </c>
      <c r="I39" s="4" t="s">
        <v>47</v>
      </c>
      <c r="J39" s="4">
        <v>100</v>
      </c>
      <c r="K39" s="4">
        <v>100</v>
      </c>
      <c r="L39" s="4">
        <v>100</v>
      </c>
      <c r="M39" s="4">
        <v>100</v>
      </c>
      <c r="N39" s="4">
        <v>47.64</v>
      </c>
      <c r="O39" s="4" t="s">
        <v>47</v>
      </c>
      <c r="P39" s="4" t="s">
        <v>47</v>
      </c>
      <c r="Q39" s="4" t="s">
        <v>47</v>
      </c>
      <c r="R39" s="4" t="s">
        <v>47</v>
      </c>
      <c r="S39" s="7">
        <f t="shared" si="3"/>
        <v>93.454999999999998</v>
      </c>
      <c r="T39" s="4">
        <v>93.46</v>
      </c>
    </row>
    <row r="40" spans="1:20" ht="33.75" customHeight="1" x14ac:dyDescent="0.25">
      <c r="A40" s="2">
        <f t="shared" si="4"/>
        <v>15</v>
      </c>
      <c r="B40" s="3" t="s">
        <v>58</v>
      </c>
      <c r="C40" s="4" t="s">
        <v>47</v>
      </c>
      <c r="D40" s="4" t="s">
        <v>47</v>
      </c>
      <c r="E40" s="4" t="s">
        <v>47</v>
      </c>
      <c r="F40" s="4">
        <v>100</v>
      </c>
      <c r="G40" s="4">
        <v>100</v>
      </c>
      <c r="H40" s="4">
        <v>100</v>
      </c>
      <c r="I40" s="4" t="s">
        <v>47</v>
      </c>
      <c r="J40" s="4">
        <v>100</v>
      </c>
      <c r="K40" s="4">
        <v>100</v>
      </c>
      <c r="L40" s="4">
        <v>70</v>
      </c>
      <c r="M40" s="4">
        <v>60</v>
      </c>
      <c r="N40" s="4">
        <v>96.703333333333333</v>
      </c>
      <c r="O40" s="4" t="s">
        <v>47</v>
      </c>
      <c r="P40" s="4" t="s">
        <v>47</v>
      </c>
      <c r="Q40" s="4" t="s">
        <v>47</v>
      </c>
      <c r="R40" s="4" t="s">
        <v>47</v>
      </c>
      <c r="S40" s="7">
        <f t="shared" si="3"/>
        <v>90.837916666666672</v>
      </c>
      <c r="T40" s="4">
        <v>90.84</v>
      </c>
    </row>
    <row r="41" spans="1:20" ht="25.5" customHeight="1" x14ac:dyDescent="0.25">
      <c r="A41" s="2">
        <f t="shared" si="4"/>
        <v>16</v>
      </c>
      <c r="B41" s="3" t="s">
        <v>12</v>
      </c>
      <c r="C41" s="4" t="s">
        <v>47</v>
      </c>
      <c r="D41" s="4" t="s">
        <v>47</v>
      </c>
      <c r="E41" s="4" t="s">
        <v>47</v>
      </c>
      <c r="F41" s="4">
        <v>100</v>
      </c>
      <c r="G41" s="4">
        <v>100</v>
      </c>
      <c r="H41" s="4">
        <v>100</v>
      </c>
      <c r="I41" s="4" t="s">
        <v>47</v>
      </c>
      <c r="J41" s="4">
        <v>100</v>
      </c>
      <c r="K41" s="4">
        <v>100</v>
      </c>
      <c r="L41" s="4">
        <v>33.33</v>
      </c>
      <c r="M41" s="4">
        <v>100</v>
      </c>
      <c r="N41" s="4" t="s">
        <v>47</v>
      </c>
      <c r="O41" s="4" t="s">
        <v>47</v>
      </c>
      <c r="P41" s="4" t="s">
        <v>47</v>
      </c>
      <c r="Q41" s="4" t="s">
        <v>47</v>
      </c>
      <c r="R41" s="4" t="s">
        <v>47</v>
      </c>
      <c r="S41" s="7">
        <f t="shared" si="3"/>
        <v>90.47571428571429</v>
      </c>
      <c r="T41" s="4">
        <v>90.48</v>
      </c>
    </row>
    <row r="42" spans="1:20" ht="25.5" customHeight="1" x14ac:dyDescent="0.25">
      <c r="A42" s="2">
        <f t="shared" si="4"/>
        <v>17</v>
      </c>
      <c r="B42" s="3" t="s">
        <v>15</v>
      </c>
      <c r="C42" s="4" t="s">
        <v>47</v>
      </c>
      <c r="D42" s="4" t="s">
        <v>47</v>
      </c>
      <c r="E42" s="4" t="s">
        <v>47</v>
      </c>
      <c r="F42" s="4">
        <v>100</v>
      </c>
      <c r="G42" s="4">
        <v>100</v>
      </c>
      <c r="H42" s="4">
        <v>100</v>
      </c>
      <c r="I42" s="4" t="s">
        <v>47</v>
      </c>
      <c r="J42" s="4">
        <v>100</v>
      </c>
      <c r="K42" s="4">
        <v>100</v>
      </c>
      <c r="L42" s="4">
        <v>100</v>
      </c>
      <c r="M42" s="4">
        <v>0</v>
      </c>
      <c r="N42" s="4" t="s">
        <v>47</v>
      </c>
      <c r="O42" s="4" t="s">
        <v>47</v>
      </c>
      <c r="P42" s="4" t="s">
        <v>47</v>
      </c>
      <c r="Q42" s="4" t="s">
        <v>47</v>
      </c>
      <c r="R42" s="4" t="s">
        <v>47</v>
      </c>
      <c r="S42" s="7">
        <f t="shared" si="3"/>
        <v>85.714285714285708</v>
      </c>
      <c r="T42" s="4">
        <v>85.71</v>
      </c>
    </row>
  </sheetData>
  <autoFilter ref="A3:T3"/>
  <mergeCells count="3">
    <mergeCell ref="A1:T1"/>
    <mergeCell ref="A4:T4"/>
    <mergeCell ref="A25:T25"/>
  </mergeCells>
  <pageMargins left="0.39370078740157483" right="0.11811023622047245" top="0.19685039370078741" bottom="0.19685039370078741" header="0.31496062992125984" footer="0.31496062992125984"/>
  <pageSetup paperSize="8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ранжирование первый</vt:lpstr>
      <vt:lpstr>ранжирование шкала</vt:lpstr>
      <vt:lpstr>ранжирование проекты</vt:lpstr>
      <vt:lpstr>Лист2</vt:lpstr>
      <vt:lpstr>'ранжирование шкала'!Заголовки_для_печати</vt:lpstr>
      <vt:lpstr>'ранжирование первый'!Область_печати</vt:lpstr>
      <vt:lpstr>'ранжирование проекты'!Область_печати</vt:lpstr>
      <vt:lpstr>'ранжирование шкала'!Область_печати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2018-03-17T13:18:43Z</dcterms:modified>
</cp:coreProperties>
</file>